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5480" windowHeight="11640"/>
  </bookViews>
  <sheets>
    <sheet name="Лист1" sheetId="1" r:id="rId1"/>
  </sheets>
  <definedNames>
    <definedName name="Table">#REF!</definedName>
    <definedName name="н2017">#REF!</definedName>
    <definedName name="_xlnm.Print_Area" localSheetId="0">Лист1!$A$1:$P$165</definedName>
    <definedName name="послуги">#REF!</definedName>
    <definedName name="рпра">#REF!</definedName>
  </definedNames>
  <calcPr calcId="162913"/>
</workbook>
</file>

<file path=xl/calcChain.xml><?xml version="1.0" encoding="utf-8"?>
<calcChain xmlns="http://schemas.openxmlformats.org/spreadsheetml/2006/main">
  <c r="J101" i="1" l="1"/>
  <c r="P143" i="1" l="1"/>
  <c r="P101" i="1"/>
  <c r="P91" i="1"/>
  <c r="M101" i="1"/>
  <c r="K44" i="1"/>
  <c r="K43" i="1"/>
  <c r="M124" i="1" l="1"/>
  <c r="L124" i="1"/>
  <c r="M123" i="1"/>
  <c r="L123" i="1"/>
  <c r="K124" i="1"/>
  <c r="K123" i="1"/>
  <c r="J143" i="1" l="1"/>
  <c r="L113" i="1"/>
  <c r="O113" i="1" s="1"/>
  <c r="K113" i="1"/>
  <c r="K133" i="1" s="1"/>
  <c r="I113" i="1"/>
  <c r="H113" i="1"/>
  <c r="O150" i="1"/>
  <c r="N150" i="1"/>
  <c r="M150" i="1"/>
  <c r="P150" i="1" s="1"/>
  <c r="J150" i="1"/>
  <c r="O149" i="1"/>
  <c r="N149" i="1"/>
  <c r="M149" i="1"/>
  <c r="J149" i="1"/>
  <c r="P149" i="1" s="1"/>
  <c r="O148" i="1"/>
  <c r="N148" i="1"/>
  <c r="M148" i="1"/>
  <c r="P148" i="1" s="1"/>
  <c r="J148" i="1"/>
  <c r="O147" i="1"/>
  <c r="N147" i="1"/>
  <c r="M147" i="1"/>
  <c r="J147" i="1"/>
  <c r="P147" i="1" s="1"/>
  <c r="O146" i="1"/>
  <c r="N146" i="1"/>
  <c r="M146" i="1"/>
  <c r="P146" i="1" s="1"/>
  <c r="J146" i="1"/>
  <c r="O145" i="1"/>
  <c r="N145" i="1"/>
  <c r="M145" i="1"/>
  <c r="J145" i="1"/>
  <c r="P145" i="1" s="1"/>
  <c r="O144" i="1"/>
  <c r="N144" i="1"/>
  <c r="M144" i="1"/>
  <c r="P144" i="1" s="1"/>
  <c r="J144" i="1"/>
  <c r="O140" i="1"/>
  <c r="N140" i="1"/>
  <c r="M140" i="1"/>
  <c r="P140" i="1" s="1"/>
  <c r="J140" i="1"/>
  <c r="O139" i="1"/>
  <c r="N139" i="1"/>
  <c r="M139" i="1"/>
  <c r="J139" i="1"/>
  <c r="P139" i="1" s="1"/>
  <c r="O138" i="1"/>
  <c r="N138" i="1"/>
  <c r="M138" i="1"/>
  <c r="P138" i="1" s="1"/>
  <c r="J138" i="1"/>
  <c r="O137" i="1"/>
  <c r="N137" i="1"/>
  <c r="M137" i="1"/>
  <c r="J137" i="1"/>
  <c r="P137" i="1" s="1"/>
  <c r="O136" i="1"/>
  <c r="N136" i="1"/>
  <c r="M136" i="1"/>
  <c r="P136" i="1" s="1"/>
  <c r="J136" i="1"/>
  <c r="O135" i="1"/>
  <c r="N135" i="1"/>
  <c r="M135" i="1"/>
  <c r="J135" i="1"/>
  <c r="P135" i="1" s="1"/>
  <c r="O134" i="1"/>
  <c r="N134" i="1"/>
  <c r="M134" i="1"/>
  <c r="P134" i="1" s="1"/>
  <c r="J134" i="1"/>
  <c r="O130" i="1"/>
  <c r="N130" i="1"/>
  <c r="M130" i="1"/>
  <c r="P130" i="1" s="1"/>
  <c r="J130" i="1"/>
  <c r="O129" i="1"/>
  <c r="N129" i="1"/>
  <c r="M129" i="1"/>
  <c r="J129" i="1"/>
  <c r="P129" i="1" s="1"/>
  <c r="O128" i="1"/>
  <c r="N128" i="1"/>
  <c r="M128" i="1"/>
  <c r="P128" i="1" s="1"/>
  <c r="J128" i="1"/>
  <c r="O127" i="1"/>
  <c r="N127" i="1"/>
  <c r="M127" i="1"/>
  <c r="J127" i="1"/>
  <c r="P127" i="1" s="1"/>
  <c r="O126" i="1"/>
  <c r="N126" i="1"/>
  <c r="M126" i="1"/>
  <c r="P126" i="1" s="1"/>
  <c r="J126" i="1"/>
  <c r="O125" i="1"/>
  <c r="N125" i="1"/>
  <c r="M125" i="1"/>
  <c r="J125" i="1"/>
  <c r="P125" i="1" s="1"/>
  <c r="P124" i="1"/>
  <c r="O124" i="1"/>
  <c r="N124" i="1"/>
  <c r="P123" i="1"/>
  <c r="O123" i="1"/>
  <c r="N123" i="1"/>
  <c r="O120" i="1"/>
  <c r="N120" i="1"/>
  <c r="M120" i="1"/>
  <c r="P120" i="1" s="1"/>
  <c r="J120" i="1"/>
  <c r="O119" i="1"/>
  <c r="N119" i="1"/>
  <c r="M119" i="1"/>
  <c r="J119" i="1"/>
  <c r="P119" i="1" s="1"/>
  <c r="O118" i="1"/>
  <c r="N118" i="1"/>
  <c r="M118" i="1"/>
  <c r="P118" i="1" s="1"/>
  <c r="J118" i="1"/>
  <c r="O117" i="1"/>
  <c r="N117" i="1"/>
  <c r="M117" i="1"/>
  <c r="J117" i="1"/>
  <c r="P117" i="1" s="1"/>
  <c r="O116" i="1"/>
  <c r="N116" i="1"/>
  <c r="M116" i="1"/>
  <c r="P116" i="1" s="1"/>
  <c r="J116" i="1"/>
  <c r="O115" i="1"/>
  <c r="N115" i="1"/>
  <c r="M115" i="1"/>
  <c r="J115" i="1"/>
  <c r="P115" i="1" s="1"/>
  <c r="O114" i="1"/>
  <c r="N114" i="1"/>
  <c r="M114" i="1"/>
  <c r="P114" i="1" s="1"/>
  <c r="J114" i="1"/>
  <c r="I133" i="1"/>
  <c r="H133" i="1"/>
  <c r="J91" i="1"/>
  <c r="I91" i="1"/>
  <c r="H91" i="1"/>
  <c r="L71" i="1"/>
  <c r="L91" i="1" s="1"/>
  <c r="K71" i="1"/>
  <c r="K91" i="1" s="1"/>
  <c r="I71" i="1"/>
  <c r="H71" i="1"/>
  <c r="N133" i="1" l="1"/>
  <c r="J113" i="1"/>
  <c r="J133" i="1" s="1"/>
  <c r="N113" i="1"/>
  <c r="L133" i="1"/>
  <c r="O133" i="1" s="1"/>
  <c r="M113" i="1"/>
  <c r="M133" i="1" l="1"/>
  <c r="M143" i="1" s="1"/>
  <c r="P113" i="1"/>
  <c r="P133" i="1" l="1"/>
  <c r="H46" i="1" l="1"/>
  <c r="H55" i="1" l="1"/>
  <c r="O108" i="1" l="1"/>
  <c r="N108" i="1"/>
  <c r="M108" i="1"/>
  <c r="J108" i="1"/>
  <c r="O107" i="1"/>
  <c r="N107" i="1"/>
  <c r="M107" i="1"/>
  <c r="J107" i="1"/>
  <c r="O106" i="1"/>
  <c r="N106" i="1"/>
  <c r="M106" i="1"/>
  <c r="J106" i="1"/>
  <c r="O105" i="1"/>
  <c r="N105" i="1"/>
  <c r="M105" i="1"/>
  <c r="J105" i="1"/>
  <c r="O104" i="1"/>
  <c r="N104" i="1"/>
  <c r="M104" i="1"/>
  <c r="J104" i="1"/>
  <c r="O103" i="1"/>
  <c r="N103" i="1"/>
  <c r="M103" i="1"/>
  <c r="J103" i="1"/>
  <c r="O102" i="1"/>
  <c r="N102" i="1"/>
  <c r="M102" i="1"/>
  <c r="J102" i="1"/>
  <c r="O98" i="1"/>
  <c r="N98" i="1"/>
  <c r="M98" i="1"/>
  <c r="J98" i="1"/>
  <c r="O97" i="1"/>
  <c r="N97" i="1"/>
  <c r="M97" i="1"/>
  <c r="J97" i="1"/>
  <c r="O96" i="1"/>
  <c r="N96" i="1"/>
  <c r="M96" i="1"/>
  <c r="J96" i="1"/>
  <c r="O95" i="1"/>
  <c r="N95" i="1"/>
  <c r="M95" i="1"/>
  <c r="J95" i="1"/>
  <c r="O94" i="1"/>
  <c r="N94" i="1"/>
  <c r="M94" i="1"/>
  <c r="J94" i="1"/>
  <c r="O93" i="1"/>
  <c r="N93" i="1"/>
  <c r="M93" i="1"/>
  <c r="J93" i="1"/>
  <c r="O92" i="1"/>
  <c r="N92" i="1"/>
  <c r="M92" i="1"/>
  <c r="J92" i="1"/>
  <c r="O91" i="1"/>
  <c r="N91" i="1"/>
  <c r="O88" i="1"/>
  <c r="N88" i="1"/>
  <c r="M88" i="1"/>
  <c r="J88" i="1"/>
  <c r="O87" i="1"/>
  <c r="N87" i="1"/>
  <c r="M87" i="1"/>
  <c r="J87" i="1"/>
  <c r="O86" i="1"/>
  <c r="N86" i="1"/>
  <c r="M86" i="1"/>
  <c r="J86" i="1"/>
  <c r="O85" i="1"/>
  <c r="N85" i="1"/>
  <c r="M85" i="1"/>
  <c r="J85" i="1"/>
  <c r="O84" i="1"/>
  <c r="N84" i="1"/>
  <c r="M84" i="1"/>
  <c r="J84" i="1"/>
  <c r="O83" i="1"/>
  <c r="N83" i="1"/>
  <c r="M83" i="1"/>
  <c r="J83" i="1"/>
  <c r="O82" i="1"/>
  <c r="N82" i="1"/>
  <c r="O81" i="1"/>
  <c r="N81" i="1"/>
  <c r="O78" i="1"/>
  <c r="N78" i="1"/>
  <c r="M78" i="1"/>
  <c r="J78" i="1"/>
  <c r="O77" i="1"/>
  <c r="N77" i="1"/>
  <c r="M77" i="1"/>
  <c r="J77" i="1"/>
  <c r="O76" i="1"/>
  <c r="N76" i="1"/>
  <c r="M76" i="1"/>
  <c r="J76" i="1"/>
  <c r="O75" i="1"/>
  <c r="N75" i="1"/>
  <c r="M75" i="1"/>
  <c r="J75" i="1"/>
  <c r="O74" i="1"/>
  <c r="N74" i="1"/>
  <c r="M74" i="1"/>
  <c r="J74" i="1"/>
  <c r="O73" i="1"/>
  <c r="N73" i="1"/>
  <c r="M73" i="1"/>
  <c r="J73" i="1"/>
  <c r="O72" i="1"/>
  <c r="N72" i="1"/>
  <c r="M72" i="1"/>
  <c r="J72" i="1"/>
  <c r="O71" i="1"/>
  <c r="N71" i="1"/>
  <c r="M71" i="1"/>
  <c r="M91" i="1" s="1"/>
  <c r="J71" i="1"/>
  <c r="H62" i="1"/>
  <c r="O61" i="1"/>
  <c r="N61" i="1"/>
  <c r="M61" i="1"/>
  <c r="J61" i="1"/>
  <c r="P61" i="1" s="1"/>
  <c r="O60" i="1"/>
  <c r="N60" i="1"/>
  <c r="M60" i="1"/>
  <c r="J60" i="1"/>
  <c r="O59" i="1"/>
  <c r="N59" i="1"/>
  <c r="M59" i="1"/>
  <c r="J59" i="1"/>
  <c r="P59" i="1" s="1"/>
  <c r="O58" i="1"/>
  <c r="N58" i="1"/>
  <c r="M58" i="1"/>
  <c r="J58" i="1"/>
  <c r="O57" i="1"/>
  <c r="N57" i="1"/>
  <c r="M57" i="1"/>
  <c r="J57" i="1"/>
  <c r="P57" i="1" s="1"/>
  <c r="O56" i="1"/>
  <c r="N56" i="1"/>
  <c r="M56" i="1"/>
  <c r="J56" i="1"/>
  <c r="L46" i="1"/>
  <c r="K46" i="1"/>
  <c r="I46" i="1"/>
  <c r="O45" i="1"/>
  <c r="N45" i="1"/>
  <c r="M45" i="1"/>
  <c r="J45" i="1"/>
  <c r="O44" i="1"/>
  <c r="N44" i="1"/>
  <c r="M44" i="1"/>
  <c r="J44" i="1"/>
  <c r="O43" i="1"/>
  <c r="N43" i="1"/>
  <c r="M43" i="1"/>
  <c r="J43" i="1"/>
  <c r="P92" i="1" l="1"/>
  <c r="P94" i="1"/>
  <c r="P96" i="1"/>
  <c r="P98" i="1"/>
  <c r="P103" i="1"/>
  <c r="P105" i="1"/>
  <c r="I55" i="1"/>
  <c r="J46" i="1"/>
  <c r="P74" i="1"/>
  <c r="P78" i="1"/>
  <c r="P83" i="1"/>
  <c r="P85" i="1"/>
  <c r="P87" i="1"/>
  <c r="K55" i="1"/>
  <c r="L55" i="1"/>
  <c r="N46" i="1"/>
  <c r="P81" i="1"/>
  <c r="P45" i="1"/>
  <c r="P72" i="1"/>
  <c r="P76" i="1"/>
  <c r="P107" i="1"/>
  <c r="P56" i="1"/>
  <c r="P58" i="1"/>
  <c r="P60" i="1"/>
  <c r="P71" i="1"/>
  <c r="P73" i="1"/>
  <c r="P75" i="1"/>
  <c r="P77" i="1"/>
  <c r="P82" i="1"/>
  <c r="P84" i="1"/>
  <c r="P86" i="1"/>
  <c r="P88" i="1"/>
  <c r="P93" i="1"/>
  <c r="P95" i="1"/>
  <c r="P97" i="1"/>
  <c r="P102" i="1"/>
  <c r="P104" i="1"/>
  <c r="P106" i="1"/>
  <c r="P108" i="1"/>
  <c r="P43" i="1"/>
  <c r="O46" i="1"/>
  <c r="P44" i="1"/>
  <c r="M46" i="1"/>
  <c r="J55" i="1" l="1"/>
  <c r="J62" i="1" s="1"/>
  <c r="I62" i="1"/>
  <c r="L62" i="1"/>
  <c r="O55" i="1"/>
  <c r="O62" i="1" s="1"/>
  <c r="M55" i="1"/>
  <c r="K62" i="1"/>
  <c r="N55" i="1"/>
  <c r="N62" i="1" s="1"/>
  <c r="P46" i="1"/>
  <c r="P55" i="1" l="1"/>
  <c r="P62" i="1" s="1"/>
  <c r="M62" i="1"/>
</calcChain>
</file>

<file path=xl/sharedStrings.xml><?xml version="1.0" encoding="utf-8"?>
<sst xmlns="http://schemas.openxmlformats.org/spreadsheetml/2006/main" count="163" uniqueCount="99">
  <si>
    <t>ЗАТВЕРДЖЕНО</t>
  </si>
  <si>
    <t>Наказ Міністерства фінансів України</t>
  </si>
  <si>
    <t>26.08.2014р. № 836</t>
  </si>
  <si>
    <t>ЗВІТ</t>
  </si>
  <si>
    <t xml:space="preserve">1. </t>
  </si>
  <si>
    <t>Департамент освіти Вінницької міської ради</t>
  </si>
  <si>
    <t>2.</t>
  </si>
  <si>
    <t>(найменування відповідального виконавця)</t>
  </si>
  <si>
    <t>3.</t>
  </si>
  <si>
    <t>4.</t>
  </si>
  <si>
    <t>Відхилення</t>
  </si>
  <si>
    <t>загальний фонд</t>
  </si>
  <si>
    <t>спеціальний фонд</t>
  </si>
  <si>
    <t>разом</t>
  </si>
  <si>
    <t>відхилення</t>
  </si>
  <si>
    <t>5.</t>
  </si>
  <si>
    <t>№ з/п</t>
  </si>
  <si>
    <t>Усього</t>
  </si>
  <si>
    <t>6.</t>
  </si>
  <si>
    <t>7.</t>
  </si>
  <si>
    <t>Показники</t>
  </si>
  <si>
    <t>Джерело інформації</t>
  </si>
  <si>
    <t>затрат</t>
  </si>
  <si>
    <t>продукту</t>
  </si>
  <si>
    <t>ефективності</t>
  </si>
  <si>
    <t>якості</t>
  </si>
  <si>
    <t>8.</t>
  </si>
  <si>
    <t>Головний бухгалтер</t>
  </si>
  <si>
    <t>0610000</t>
  </si>
  <si>
    <t>Цілі державної політики, на досягнення яких спрямовано реалізацію бюджетної програми</t>
  </si>
  <si>
    <t>Ціль державної політики</t>
  </si>
  <si>
    <t>Мета бюджетної програми</t>
  </si>
  <si>
    <t>Завдання бюджетної програми</t>
  </si>
  <si>
    <t>Завдання</t>
  </si>
  <si>
    <t>Видатки (надані кредити з бюджету) та напрями використання бюджетних коштів за бюджетною програмою</t>
  </si>
  <si>
    <t>гривень</t>
  </si>
  <si>
    <t>Найменування місцевої/ регіональної програми</t>
  </si>
  <si>
    <t xml:space="preserve">Затверджено у паспорті бюджетної програми </t>
  </si>
  <si>
    <t>Касові видатки ( надані кредити з бюджету)</t>
  </si>
  <si>
    <t>Напрями використання бюджетних коштів *</t>
  </si>
  <si>
    <t>Одиниця виміру</t>
  </si>
  <si>
    <t>Фактичні результативні показники, досягнуті за рахунок касових видатків (наданих кредитів з бюджету)</t>
  </si>
  <si>
    <t>10.</t>
  </si>
  <si>
    <t>Узагальнений висновок про виконання бюджетної програми</t>
  </si>
  <si>
    <t>9.</t>
  </si>
  <si>
    <t>* Зазначаються всі напрями використання бюджетних коштів, затверджені у паспорті бюджетної програми.</t>
  </si>
  <si>
    <t>од.</t>
  </si>
  <si>
    <t>грн.</t>
  </si>
  <si>
    <t xml:space="preserve">Довідка департаменту освіти </t>
  </si>
  <si>
    <t xml:space="preserve">Розрахунковий показник  </t>
  </si>
  <si>
    <t>Програма економічного і соціального розвитку Вінницької міської об’єднаної територіальної громади на 2019 рік (рішення Вінницької міської ради від 21.12.2018р.)</t>
  </si>
  <si>
    <t>Видатки (надані кредити з бюджету) на реалізацію місцевих/регіональних програм, які виконуються в межах бюджетної програми</t>
  </si>
  <si>
    <t>Результативні показники бюджетної програми та аналіз їх виконання</t>
  </si>
  <si>
    <t xml:space="preserve">(у редакції наказу Міністерства фінансів України
від 29 грудня 2018 року № 1209)
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</si>
  <si>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</si>
  <si>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 )</t>
  </si>
  <si>
    <t>(код за ЄДРПОУ)</t>
  </si>
  <si>
    <t>(код Типової програмної класифікації видатків та кредитування                 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</si>
  <si>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</si>
  <si>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</si>
  <si>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</si>
  <si>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Л.М.Бабіч</t>
  </si>
  <si>
    <t>02141532</t>
  </si>
  <si>
    <t>02536000000</t>
  </si>
  <si>
    <t>про виконання паспорту бюджетної програми місцевого бюджету станом на 2021 рік</t>
  </si>
  <si>
    <t>Програма розвитку освіти  на  2013-2021 роки ( рішення Вінницької міської ради від 26.12.2012р. № 1089 зі змінами)</t>
  </si>
  <si>
    <t xml:space="preserve"> Рішення Вінницької міської ради від 24.12.2020 № 52 "Про бюджет Вінницької міської територіальної громади на 2021 рік" зі змінами </t>
  </si>
  <si>
    <t>0990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</si>
  <si>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</si>
  <si>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0611200</t>
  </si>
  <si>
    <t>Забезпечення надання якісних послуг особам з особливими освітніми потребами у інклюзивних групах закладів дошкільної освіти та у інклюзивних класах загальної середньої освіти</t>
  </si>
  <si>
    <t>Забезпечити надання державної підтримки особам з особливими освітніми потребами у інклюзивних групах закладів дошкільної освіти та у інклюзивних класах загальної середньої освіти</t>
  </si>
  <si>
    <t>Забезпечити надання державної підтримки особам з особливими освітніми потребами у інклюзивних групах закладів дошкільної освіти</t>
  </si>
  <si>
    <t>Забезпечити надання державної підтримки особам з особливими освітніми потребами у інклюзивних класах загальної середньої освіти</t>
  </si>
  <si>
    <t>Завдання 1. Забезпечити надання державної підтримки особам з особливими освітніми потребами у інклюзивних групах закладів дошкільної освіти</t>
  </si>
  <si>
    <t>Обсяг видатків на надання державної підтримки особам з особливими освітніми потребами у інклюзивних групах закладів дошкільної освіти</t>
  </si>
  <si>
    <t>Середньорічна кількість інклюзивних груп</t>
  </si>
  <si>
    <t>Кількість дітей з особливими освітніми потребами</t>
  </si>
  <si>
    <t>осіб</t>
  </si>
  <si>
    <t xml:space="preserve">Витрати на утримання 1 дитини </t>
  </si>
  <si>
    <t>Відсоток збільшення/ зменшення середніх витрат на утримання 1 дитини порівняно з попереднім роком</t>
  </si>
  <si>
    <t>%</t>
  </si>
  <si>
    <t>Завдання 2. Забезпечити надання державної підтримки особам з особливими освітніми потребами у інклюзивних класах загальної середньої освіти</t>
  </si>
  <si>
    <t>Обсяг видатків на надання державної підтримки особам з особливими освітніми потребами у інклюзивних класах загальної середньої освіти</t>
  </si>
  <si>
    <t>Середньорічна кількість інклюзивних класів</t>
  </si>
  <si>
    <r>
      <rPr>
        <b/>
        <i/>
        <sz val="14"/>
        <rFont val="Arial"/>
        <family val="2"/>
        <charset val="204"/>
      </rPr>
      <t>Пояснення щодо причин розбіжностей між фактичними та затвердженими результативними показниками:</t>
    </r>
    <r>
      <rPr>
        <sz val="14"/>
        <rFont val="Arial"/>
        <family val="2"/>
        <charset val="204"/>
      </rPr>
      <t xml:space="preserve"> Протягом 2021 року збільшилася кількість дітей з особливими освітніми потребами на 40  дітей, що призвело до  збільшення класів для задоволення потреб дітей з особливими освітніми потребами</t>
    </r>
  </si>
  <si>
    <r>
      <rPr>
        <b/>
        <i/>
        <sz val="14"/>
        <rFont val="Arial"/>
        <family val="2"/>
        <charset val="204"/>
      </rPr>
      <t>Пояснення щодо причин розбіжностей між фактичними та затвердженими результативними показниками:</t>
    </r>
    <r>
      <rPr>
        <sz val="14"/>
        <rFont val="Arial"/>
        <family val="2"/>
        <charset val="204"/>
      </rPr>
      <t xml:space="preserve"> Протягом 2021 року збільшилася кількість дітей з особливими освітніми потребами на 30 дітей, що призвело до  збільшення груп для задоволення потреб дітей з особливими освітніми потребами</t>
    </r>
  </si>
  <si>
    <t xml:space="preserve">Виконання бюджетної програми "Надання освіти за рахунок субвенції з державного бюджету місцевим бюджетам на надання державної підтримки особам з особливими освітніми потребами" здійснювалося відповідно до затверджених кошторисних призначень. Затверджені паспортом бюджетної програми та фактично проведені у 2021 році видатки, надали можливість забезпечити цілі державної політики, на досягнення яких спрямована реалізація бюджетної програми. </t>
  </si>
  <si>
    <r>
      <t xml:space="preserve">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програми: </t>
    </r>
    <r>
      <rPr>
        <sz val="14"/>
        <rFont val="Arial"/>
        <family val="2"/>
        <charset val="204"/>
      </rPr>
      <t xml:space="preserve">  1)Відхилення по 1-ому напрямку використання коштів становить 500 722,85 грн.  за рахунок повернення невикористаних коштів  по загальному  та спеціальному  фонду. 2)  Відхилення по 2-ому напрямку використання коштів становить 401 723,49 грн.  за рахунок повернення невикористаних коштів  по загальному  та спеціальному  фонду. </t>
    </r>
  </si>
  <si>
    <r>
      <rPr>
        <b/>
        <i/>
        <sz val="14"/>
        <rFont val="Arial"/>
        <family val="2"/>
        <charset val="204"/>
      </rPr>
      <t xml:space="preserve">Пояснення щодо причин розбіжностей між фактичними та затвердженими результативними показниками: </t>
    </r>
    <r>
      <rPr>
        <sz val="14"/>
        <rFont val="Arial"/>
        <family val="2"/>
        <charset val="204"/>
      </rPr>
      <t xml:space="preserve">Фактичні витрати на утримання 1 дитини при порівнянні із запланованим показником зменшилися на 10069 грн. за рахунок повернення невикористаних коштів субвенції в сумі 500 722,85 грн. по загальному та спеціальному фонду. </t>
    </r>
  </si>
  <si>
    <r>
      <rPr>
        <b/>
        <i/>
        <sz val="14"/>
        <rFont val="Arial"/>
        <family val="2"/>
        <charset val="204"/>
      </rPr>
      <t>Пояснення щодо причин розбіжностей між фактичними та затвердженими результативними показниками:</t>
    </r>
    <r>
      <rPr>
        <i/>
        <sz val="14"/>
        <rFont val="Arial"/>
        <family val="2"/>
        <charset val="204"/>
      </rPr>
      <t xml:space="preserve"> </t>
    </r>
    <r>
      <rPr>
        <sz val="14"/>
        <rFont val="Arial"/>
        <family val="2"/>
        <charset val="204"/>
      </rPr>
      <t>Фактичний результативний показник при порівнянні із запланованим показником зменшився і становить 102% відповідно до фактично використаних коштів.</t>
    </r>
  </si>
  <si>
    <r>
      <rPr>
        <b/>
        <i/>
        <sz val="14"/>
        <rFont val="Arial"/>
        <family val="2"/>
        <charset val="204"/>
      </rPr>
      <t xml:space="preserve">Аналіз стану виконання результативних показників: </t>
    </r>
    <r>
      <rPr>
        <sz val="14"/>
        <rFont val="Arial"/>
        <family val="2"/>
        <charset val="204"/>
      </rPr>
      <t xml:space="preserve"> Відхилення по 1-ому напрямку використання коштів становить 500 722,85 грн.  за рахунок повернення невикористаних коштів  по загальному  та спеціальному  фонду. Протягом 2021 року збільшилася кількість дітей з особливими освітніми потребами на 30 дітей, що призвело до  збільшення груп для задоволення потреб дітей з особливими освітніми потребами. Фактичні витрати на утримання 1 дитини при порівнянні із запланованим показником зменшилися на 10069 грн. за рахунок повернення невикористаних коштів субвенції в сумі 500 722,85 грн. по загальному та спеціальному фонду. </t>
    </r>
  </si>
  <si>
    <r>
      <rPr>
        <b/>
        <i/>
        <sz val="14"/>
        <rFont val="Arial"/>
        <family val="2"/>
        <charset val="204"/>
      </rPr>
      <t>Пояснення щодо причин розбіжностей між фактичними та затвердженими результативними показниками:</t>
    </r>
    <r>
      <rPr>
        <i/>
        <sz val="14"/>
        <rFont val="Arial"/>
        <family val="2"/>
        <charset val="204"/>
      </rPr>
      <t xml:space="preserve"> </t>
    </r>
    <r>
      <rPr>
        <sz val="14"/>
        <rFont val="Arial"/>
        <family val="2"/>
        <charset val="204"/>
      </rPr>
      <t xml:space="preserve">Відхилення по напрямку використання коштів становить 500 722,85 грн.  за рахунок повернення невикористаних коштів  по загальному  та спеціальному  фонду. </t>
    </r>
  </si>
  <si>
    <r>
      <rPr>
        <b/>
        <i/>
        <sz val="14"/>
        <rFont val="Arial"/>
        <family val="2"/>
        <charset val="204"/>
      </rPr>
      <t>Пояснення щодо причин розбіжностей між фактичними та затвердженими результативними показниками:</t>
    </r>
    <r>
      <rPr>
        <i/>
        <sz val="14"/>
        <rFont val="Arial"/>
        <family val="2"/>
        <charset val="204"/>
      </rPr>
      <t xml:space="preserve"> </t>
    </r>
    <r>
      <rPr>
        <sz val="14"/>
        <rFont val="Arial"/>
        <family val="2"/>
        <charset val="204"/>
      </rPr>
      <t xml:space="preserve">Відхилення по напрямку використання коштів становить 401 723,49 грн.  за рахунок повернення невикористаних коштів  по загальному  та спеціальному  фонду. </t>
    </r>
  </si>
  <si>
    <r>
      <rPr>
        <b/>
        <i/>
        <sz val="14"/>
        <rFont val="Arial"/>
        <family val="2"/>
        <charset val="204"/>
      </rPr>
      <t xml:space="preserve">Пояснення щодо причин розбіжностей між фактичними та затвердженими результативними показниками: </t>
    </r>
    <r>
      <rPr>
        <sz val="14"/>
        <rFont val="Arial"/>
        <family val="2"/>
        <charset val="204"/>
      </rPr>
      <t xml:space="preserve">Фактичні витрати на утримання 1 дитини при порівнянні із запланованим показником зменшилися на 4289 грн. за рахунок повернення невикористаних коштів субвенції в сумі 401 723,49 грн. по загальному та спеціальному фонду. </t>
    </r>
  </si>
  <si>
    <r>
      <rPr>
        <b/>
        <i/>
        <sz val="14"/>
        <rFont val="Arial"/>
        <family val="2"/>
        <charset val="204"/>
      </rPr>
      <t>Пояснення щодо причин розбіжностей між фактичними та затвердженими результативними показниками:</t>
    </r>
    <r>
      <rPr>
        <i/>
        <sz val="14"/>
        <rFont val="Arial"/>
        <family val="2"/>
        <charset val="204"/>
      </rPr>
      <t xml:space="preserve"> </t>
    </r>
    <r>
      <rPr>
        <sz val="14"/>
        <rFont val="Arial"/>
        <family val="2"/>
        <charset val="204"/>
      </rPr>
      <t>Фактичний результативний показник при порівнянні із запланованим показником зменшився і становить 141 % відповідно до фактично використаних коштів.</t>
    </r>
  </si>
  <si>
    <r>
      <t xml:space="preserve">Аналіз стану виконання результативних показників: </t>
    </r>
    <r>
      <rPr>
        <sz val="14"/>
        <rFont val="Arial"/>
        <family val="2"/>
        <charset val="204"/>
      </rPr>
      <t xml:space="preserve">Відхилення по напрямку використання коштів становить 401 723,49 грн.  за рахунок повернення невикористаних коштів  по загальному  та спеціальному  фонду. Протягом 2021 року збільшилася кількість дітей з особливими освітніми потребами на 40  дітей, що призвело до  збільшення класів для задоволення потреб дітей з особливими освітніми потребами. Фактичні витрати на утримання 1 дитини при порівнянні із запланованим показником зменшилися на 4289 грн. за рахунок повернення невикористаних коштів субвенції в сумі 401 723,49 грн. по загальному та спеціальному фонду. </t>
    </r>
  </si>
  <si>
    <t>Заступник директора департаменту освіти ВМР</t>
  </si>
  <si>
    <t>Н.В.Мазур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</si>
</sst>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#,##0_ ;[Red]\-#,##0\ "/>
    <numFmt numFmtId="166" formatCode="#,##0.00_ ;[Red]\-#,##0.00\ "/>
  </numFmts>
  <fonts count="22" x14ac:knownFonts="1">
    <font>
      <sz val="11"/>
      <color theme="1"/>
      <name val="Calibri"/>
      <family val="2"/>
      <scheme val="minor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6"/>
      <name val="Arial"/>
      <family val="2"/>
      <charset val="204"/>
    </font>
    <font>
      <sz val="10"/>
      <name val="Arial Cyr"/>
      <charset val="204"/>
    </font>
    <font>
      <b/>
      <sz val="20"/>
      <name val="Arial"/>
      <family val="2"/>
      <charset val="204"/>
    </font>
    <font>
      <b/>
      <sz val="22"/>
      <name val="Arial"/>
      <family val="2"/>
      <charset val="204"/>
    </font>
    <font>
      <sz val="8"/>
      <name val="Calibri"/>
      <family val="2"/>
    </font>
    <font>
      <b/>
      <sz val="16"/>
      <name val="Arial"/>
      <family val="2"/>
      <charset val="204"/>
    </font>
    <font>
      <i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i/>
      <u/>
      <sz val="14"/>
      <name val="Arial"/>
      <family val="2"/>
      <charset val="204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sz val="9"/>
      <name val="Arial"/>
      <family val="2"/>
      <charset val="204"/>
    </font>
    <font>
      <b/>
      <u/>
      <sz val="18"/>
      <name val="Arial"/>
      <family val="2"/>
      <charset val="204"/>
    </font>
    <font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"/>
      <family val="2"/>
      <charset val="204"/>
    </font>
    <font>
      <sz val="14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20" fillId="0" borderId="0"/>
  </cellStyleXfs>
  <cellXfs count="113">
    <xf numFmtId="0" fontId="0" fillId="0" borderId="0" xfId="0"/>
    <xf numFmtId="0" fontId="1" fillId="2" borderId="0" xfId="0" applyFont="1" applyFill="1"/>
    <xf numFmtId="0" fontId="3" fillId="2" borderId="0" xfId="0" applyFont="1" applyFill="1"/>
    <xf numFmtId="0" fontId="2" fillId="2" borderId="0" xfId="0" applyFont="1" applyFill="1"/>
    <xf numFmtId="0" fontId="10" fillId="2" borderId="1" xfId="0" applyFont="1" applyFill="1" applyBorder="1" applyAlignment="1"/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0" fillId="2" borderId="0" xfId="0" applyFont="1" applyFill="1" applyBorder="1" applyAlignment="1"/>
    <xf numFmtId="0" fontId="1" fillId="2" borderId="0" xfId="0" applyFont="1" applyFill="1" applyBorder="1" applyAlignment="1"/>
    <xf numFmtId="0" fontId="1" fillId="2" borderId="2" xfId="0" applyFont="1" applyFill="1" applyBorder="1" applyAlignment="1">
      <alignment horizontal="center"/>
    </xf>
    <xf numFmtId="0" fontId="5" fillId="2" borderId="0" xfId="0" applyFont="1" applyFill="1" applyBorder="1" applyAlignment="1"/>
    <xf numFmtId="0" fontId="1" fillId="2" borderId="0" xfId="0" applyFont="1" applyFill="1" applyBorder="1" applyAlignment="1">
      <alignment horizontal="left"/>
    </xf>
    <xf numFmtId="0" fontId="10" fillId="2" borderId="0" xfId="0" applyFont="1" applyFill="1" applyBorder="1"/>
    <xf numFmtId="0" fontId="1" fillId="2" borderId="0" xfId="0" applyFont="1" applyFill="1" applyBorder="1"/>
    <xf numFmtId="164" fontId="1" fillId="2" borderId="0" xfId="0" applyNumberFormat="1" applyFont="1" applyFill="1" applyBorder="1" applyAlignment="1"/>
    <xf numFmtId="0" fontId="2" fillId="2" borderId="0" xfId="0" applyFont="1" applyFill="1" applyBorder="1"/>
    <xf numFmtId="164" fontId="1" fillId="2" borderId="0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0" fontId="14" fillId="2" borderId="0" xfId="0" applyFont="1" applyFill="1"/>
    <xf numFmtId="0" fontId="1" fillId="2" borderId="2" xfId="0" applyFont="1" applyFill="1" applyBorder="1" applyAlignment="1">
      <alignment horizontal="center" vertical="center"/>
    </xf>
    <xf numFmtId="0" fontId="15" fillId="2" borderId="0" xfId="0" applyFont="1" applyFill="1" applyBorder="1" applyAlignment="1"/>
    <xf numFmtId="0" fontId="14" fillId="2" borderId="0" xfId="0" applyFont="1" applyFill="1" applyBorder="1" applyAlignment="1"/>
    <xf numFmtId="0" fontId="14" fillId="2" borderId="0" xfId="0" applyFont="1" applyFill="1" applyAlignment="1">
      <alignment horizontal="left"/>
    </xf>
    <xf numFmtId="0" fontId="5" fillId="2" borderId="0" xfId="0" applyFont="1" applyFill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166" fontId="1" fillId="2" borderId="2" xfId="0" applyNumberFormat="1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0" fontId="15" fillId="2" borderId="2" xfId="0" applyFont="1" applyFill="1" applyBorder="1" applyAlignment="1">
      <alignment horizontal="center" vertical="center"/>
    </xf>
    <xf numFmtId="0" fontId="15" fillId="2" borderId="2" xfId="0" applyFont="1" applyFill="1" applyBorder="1"/>
    <xf numFmtId="0" fontId="15" fillId="2" borderId="0" xfId="0" applyFont="1" applyFill="1"/>
    <xf numFmtId="166" fontId="1" fillId="3" borderId="2" xfId="0" applyNumberFormat="1" applyFont="1" applyFill="1" applyBorder="1" applyAlignment="1">
      <alignment horizontal="center" vertical="center" wrapText="1"/>
    </xf>
    <xf numFmtId="166" fontId="1" fillId="2" borderId="0" xfId="0" applyNumberFormat="1" applyFont="1" applyFill="1" applyBorder="1"/>
    <xf numFmtId="49" fontId="10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0" fillId="2" borderId="0" xfId="0" applyFont="1" applyFill="1"/>
    <xf numFmtId="0" fontId="5" fillId="2" borderId="1" xfId="0" applyFont="1" applyFill="1" applyBorder="1" applyAlignment="1"/>
    <xf numFmtId="0" fontId="5" fillId="2" borderId="1" xfId="0" applyFont="1" applyFill="1" applyBorder="1"/>
    <xf numFmtId="0" fontId="5" fillId="2" borderId="0" xfId="0" applyFont="1" applyFill="1" applyBorder="1"/>
    <xf numFmtId="0" fontId="16" fillId="2" borderId="0" xfId="0" applyFont="1" applyFill="1" applyAlignment="1">
      <alignment horizontal="center" wrapText="1" shrinkToFit="1"/>
    </xf>
    <xf numFmtId="0" fontId="15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165" fontId="1" fillId="3" borderId="2" xfId="0" applyNumberFormat="1" applyFont="1" applyFill="1" applyBorder="1" applyAlignment="1">
      <alignment horizontal="center" vertical="center" wrapText="1"/>
    </xf>
    <xf numFmtId="9" fontId="21" fillId="2" borderId="2" xfId="0" applyNumberFormat="1" applyFont="1" applyFill="1" applyBorder="1" applyAlignment="1">
      <alignment horizontal="center" vertical="center" wrapText="1"/>
    </xf>
    <xf numFmtId="165" fontId="11" fillId="2" borderId="7" xfId="0" applyNumberFormat="1" applyFont="1" applyFill="1" applyBorder="1" applyAlignment="1">
      <alignment horizontal="left" vertical="center" wrapText="1"/>
    </xf>
    <xf numFmtId="165" fontId="11" fillId="2" borderId="8" xfId="0" applyNumberFormat="1" applyFont="1" applyFill="1" applyBorder="1" applyAlignment="1">
      <alignment horizontal="left" vertical="center" wrapText="1"/>
    </xf>
    <xf numFmtId="165" fontId="11" fillId="2" borderId="5" xfId="0" applyNumberFormat="1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 wrapText="1"/>
    </xf>
    <xf numFmtId="165" fontId="10" fillId="2" borderId="7" xfId="0" applyNumberFormat="1" applyFont="1" applyFill="1" applyBorder="1" applyAlignment="1">
      <alignment horizontal="left" vertical="center" wrapText="1"/>
    </xf>
    <xf numFmtId="165" fontId="10" fillId="2" borderId="8" xfId="0" applyNumberFormat="1" applyFont="1" applyFill="1" applyBorder="1" applyAlignment="1">
      <alignment horizontal="left" vertical="center" wrapText="1"/>
    </xf>
    <xf numFmtId="165" fontId="10" fillId="2" borderId="5" xfId="0" applyNumberFormat="1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top" wrapText="1"/>
    </xf>
    <xf numFmtId="0" fontId="1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14" fillId="2" borderId="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5" fillId="2" borderId="1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164" fontId="1" fillId="2" borderId="8" xfId="0" applyNumberFormat="1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49" fontId="10" fillId="2" borderId="1" xfId="0" applyNumberFormat="1" applyFont="1" applyFill="1" applyBorder="1" applyAlignment="1">
      <alignment horizontal="center"/>
    </xf>
    <xf numFmtId="0" fontId="16" fillId="2" borderId="12" xfId="0" applyFont="1" applyFill="1" applyBorder="1" applyAlignment="1">
      <alignment horizontal="center" wrapText="1" shrinkToFit="1"/>
    </xf>
    <xf numFmtId="0" fontId="1" fillId="2" borderId="0" xfId="0" applyFont="1" applyFill="1" applyBorder="1" applyAlignment="1">
      <alignment horizontal="center" vertical="top"/>
    </xf>
    <xf numFmtId="0" fontId="16" fillId="2" borderId="12" xfId="0" applyFont="1" applyFill="1" applyBorder="1" applyAlignment="1">
      <alignment horizontal="center" vertical="top" wrapText="1" shrinkToFit="1"/>
    </xf>
    <xf numFmtId="49" fontId="10" fillId="2" borderId="1" xfId="0" applyNumberFormat="1" applyFont="1" applyFill="1" applyBorder="1" applyAlignment="1">
      <alignment horizontal="center" wrapText="1"/>
    </xf>
    <xf numFmtId="49" fontId="10" fillId="2" borderId="0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 vertical="top"/>
    </xf>
    <xf numFmtId="0" fontId="17" fillId="2" borderId="0" xfId="0" applyFont="1" applyFill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top" wrapText="1" shrinkToFit="1"/>
    </xf>
    <xf numFmtId="0" fontId="1" fillId="2" borderId="12" xfId="0" applyFont="1" applyFill="1" applyBorder="1" applyAlignment="1">
      <alignment horizontal="center" vertical="top" wrapText="1" shrinkToFit="1"/>
    </xf>
    <xf numFmtId="0" fontId="18" fillId="0" borderId="0" xfId="0" applyFont="1" applyFill="1" applyAlignment="1">
      <alignment horizontal="left" vertical="center" wrapText="1"/>
    </xf>
    <xf numFmtId="165" fontId="12" fillId="2" borderId="7" xfId="0" applyNumberFormat="1" applyFont="1" applyFill="1" applyBorder="1" applyAlignment="1">
      <alignment horizontal="left" vertical="center" wrapText="1"/>
    </xf>
    <xf numFmtId="165" fontId="12" fillId="2" borderId="8" xfId="0" applyNumberFormat="1" applyFont="1" applyFill="1" applyBorder="1" applyAlignment="1">
      <alignment horizontal="left" vertical="center" wrapText="1"/>
    </xf>
    <xf numFmtId="165" fontId="12" fillId="2" borderId="5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9" fillId="2" borderId="2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0" fillId="2" borderId="0" xfId="0" applyFill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66"/>
  <sheetViews>
    <sheetView tabSelected="1" view="pageBreakPreview" topLeftCell="A121" zoomScale="60" zoomScaleNormal="84" workbookViewId="0">
      <selection activeCell="A162" sqref="A162:XFD162"/>
    </sheetView>
  </sheetViews>
  <sheetFormatPr defaultRowHeight="18.75" x14ac:dyDescent="0.3"/>
  <cols>
    <col min="1" max="1" width="7.28515625" style="33" customWidth="1"/>
    <col min="2" max="2" width="14.42578125" style="20" customWidth="1"/>
    <col min="3" max="3" width="13.42578125" style="20" customWidth="1"/>
    <col min="4" max="4" width="17.7109375" style="20" customWidth="1"/>
    <col min="5" max="5" width="14.28515625" style="20" customWidth="1"/>
    <col min="6" max="6" width="17.28515625" style="20" customWidth="1"/>
    <col min="7" max="7" width="22" style="20" customWidth="1"/>
    <col min="8" max="8" width="19.85546875" style="20" customWidth="1"/>
    <col min="9" max="9" width="18.42578125" style="20" customWidth="1"/>
    <col min="10" max="10" width="20" style="20" customWidth="1"/>
    <col min="11" max="11" width="20.28515625" style="20" customWidth="1"/>
    <col min="12" max="12" width="18.7109375" style="20" customWidth="1"/>
    <col min="13" max="13" width="20.7109375" style="20" customWidth="1"/>
    <col min="14" max="14" width="21.85546875" style="20" customWidth="1"/>
    <col min="15" max="15" width="18.28515625" style="20" customWidth="1"/>
    <col min="16" max="16" width="20.7109375" style="20" customWidth="1"/>
    <col min="17" max="19" width="9.140625" style="20"/>
    <col min="20" max="20" width="21.140625" style="20" customWidth="1"/>
    <col min="21" max="16384" width="9.140625" style="20"/>
  </cols>
  <sheetData>
    <row r="1" spans="1:20" s="1" customFormat="1" ht="18" x14ac:dyDescent="0.25">
      <c r="K1" s="2"/>
      <c r="L1" s="2"/>
      <c r="M1" s="67" t="s">
        <v>0</v>
      </c>
      <c r="N1" s="67"/>
      <c r="O1" s="67"/>
      <c r="P1" s="67"/>
    </row>
    <row r="2" spans="1:20" s="1" customFormat="1" ht="18" x14ac:dyDescent="0.25">
      <c r="K2" s="2"/>
      <c r="L2" s="2"/>
      <c r="M2" s="68" t="s">
        <v>1</v>
      </c>
      <c r="N2" s="68"/>
      <c r="O2" s="68"/>
      <c r="P2" s="68"/>
    </row>
    <row r="3" spans="1:20" s="1" customFormat="1" ht="18" x14ac:dyDescent="0.25">
      <c r="K3" s="2"/>
      <c r="L3" s="2"/>
      <c r="M3" s="68" t="s">
        <v>2</v>
      </c>
      <c r="N3" s="68"/>
      <c r="O3" s="68"/>
      <c r="P3" s="68"/>
    </row>
    <row r="4" spans="1:20" s="1" customFormat="1" ht="36.75" customHeight="1" x14ac:dyDescent="0.25">
      <c r="M4" s="69" t="s">
        <v>53</v>
      </c>
      <c r="N4" s="69"/>
      <c r="O4" s="69"/>
      <c r="P4" s="69"/>
    </row>
    <row r="5" spans="1:20" s="1" customFormat="1" ht="18" x14ac:dyDescent="0.25"/>
    <row r="6" spans="1:20" s="1" customFormat="1" ht="18" x14ac:dyDescent="0.25"/>
    <row r="7" spans="1:20" s="1" customFormat="1" ht="27.75" x14ac:dyDescent="0.4">
      <c r="A7" s="85" t="s">
        <v>3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</row>
    <row r="8" spans="1:20" s="1" customFormat="1" ht="26.25" x14ac:dyDescent="0.4">
      <c r="A8" s="86" t="s">
        <v>64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</row>
    <row r="9" spans="1:20" s="1" customFormat="1" ht="18" x14ac:dyDescent="0.25"/>
    <row r="10" spans="1:20" s="25" customFormat="1" ht="21" thickBot="1" x14ac:dyDescent="0.35">
      <c r="A10" s="38" t="s">
        <v>4</v>
      </c>
      <c r="B10" s="87" t="s">
        <v>28</v>
      </c>
      <c r="C10" s="87"/>
      <c r="F10" s="4" t="s">
        <v>5</v>
      </c>
      <c r="G10" s="39"/>
      <c r="H10" s="39"/>
      <c r="I10" s="39"/>
      <c r="J10" s="39"/>
      <c r="K10" s="39"/>
      <c r="L10" s="40"/>
      <c r="M10" s="40"/>
      <c r="N10" s="41"/>
      <c r="O10" s="92" t="s">
        <v>62</v>
      </c>
      <c r="P10" s="92"/>
    </row>
    <row r="11" spans="1:20" s="1" customFormat="1" ht="40.5" customHeight="1" x14ac:dyDescent="0.25">
      <c r="B11" s="88" t="s">
        <v>54</v>
      </c>
      <c r="C11" s="88"/>
      <c r="F11" s="89" t="s">
        <v>55</v>
      </c>
      <c r="G11" s="89"/>
      <c r="H11" s="89"/>
      <c r="I11" s="89"/>
      <c r="J11" s="89"/>
      <c r="K11" s="89"/>
      <c r="L11" s="89"/>
      <c r="N11" s="13"/>
      <c r="O11" s="93" t="s">
        <v>56</v>
      </c>
      <c r="P11" s="93"/>
    </row>
    <row r="12" spans="1:20" s="1" customFormat="1" ht="18" x14ac:dyDescent="0.25">
      <c r="N12" s="13"/>
      <c r="O12" s="13"/>
    </row>
    <row r="13" spans="1:20" s="1" customFormat="1" ht="21" thickBot="1" x14ac:dyDescent="0.35">
      <c r="A13" s="3" t="s">
        <v>6</v>
      </c>
      <c r="B13" s="87" t="s">
        <v>28</v>
      </c>
      <c r="C13" s="87"/>
      <c r="F13" s="84" t="s">
        <v>5</v>
      </c>
      <c r="G13" s="84"/>
      <c r="H13" s="84"/>
      <c r="I13" s="84"/>
      <c r="J13" s="84"/>
      <c r="K13" s="84"/>
      <c r="L13" s="84"/>
      <c r="M13" s="84"/>
      <c r="N13" s="7"/>
      <c r="O13" s="92" t="s">
        <v>62</v>
      </c>
      <c r="P13" s="92"/>
    </row>
    <row r="14" spans="1:20" s="1" customFormat="1" ht="42" customHeight="1" x14ac:dyDescent="0.25">
      <c r="B14" s="88" t="s">
        <v>54</v>
      </c>
      <c r="C14" s="88"/>
      <c r="F14" s="89" t="s">
        <v>7</v>
      </c>
      <c r="G14" s="89"/>
      <c r="H14" s="89"/>
      <c r="I14" s="89"/>
      <c r="J14" s="89"/>
      <c r="K14" s="89"/>
      <c r="L14" s="89"/>
      <c r="O14" s="93" t="s">
        <v>56</v>
      </c>
      <c r="P14" s="93"/>
    </row>
    <row r="15" spans="1:20" s="1" customFormat="1" ht="18" x14ac:dyDescent="0.25">
      <c r="T15" s="3"/>
    </row>
    <row r="16" spans="1:20" s="1" customFormat="1" ht="66.75" customHeight="1" thickBot="1" x14ac:dyDescent="0.4">
      <c r="A16" s="3" t="s">
        <v>8</v>
      </c>
      <c r="B16" s="91" t="s">
        <v>69</v>
      </c>
      <c r="C16" s="91"/>
      <c r="D16" s="94">
        <v>1200</v>
      </c>
      <c r="E16" s="94"/>
      <c r="F16" s="36" t="s">
        <v>67</v>
      </c>
      <c r="G16" s="95" t="s">
        <v>68</v>
      </c>
      <c r="H16" s="95"/>
      <c r="I16" s="95"/>
      <c r="J16" s="95"/>
      <c r="K16" s="95"/>
      <c r="L16" s="95"/>
      <c r="M16" s="95"/>
      <c r="N16" s="7"/>
      <c r="O16" s="87" t="s">
        <v>63</v>
      </c>
      <c r="P16" s="87"/>
    </row>
    <row r="17" spans="1:16" s="1" customFormat="1" ht="63" customHeight="1" x14ac:dyDescent="0.25">
      <c r="B17" s="90" t="s">
        <v>54</v>
      </c>
      <c r="C17" s="90"/>
      <c r="D17" s="96" t="s">
        <v>57</v>
      </c>
      <c r="E17" s="96"/>
      <c r="F17" s="42" t="s">
        <v>58</v>
      </c>
      <c r="G17" s="97" t="s">
        <v>59</v>
      </c>
      <c r="H17" s="97"/>
      <c r="I17" s="97"/>
      <c r="J17" s="97"/>
      <c r="K17" s="97"/>
      <c r="L17" s="97"/>
      <c r="M17" s="97"/>
      <c r="N17" s="8"/>
      <c r="O17" s="89" t="s">
        <v>60</v>
      </c>
      <c r="P17" s="89"/>
    </row>
    <row r="18" spans="1:16" s="1" customFormat="1" ht="18" x14ac:dyDescent="0.25">
      <c r="B18" s="6"/>
      <c r="C18" s="6"/>
      <c r="F18" s="5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 s="1" customFormat="1" ht="18" x14ac:dyDescent="0.25">
      <c r="B19" s="6"/>
      <c r="C19" s="6"/>
      <c r="F19" s="5"/>
      <c r="G19" s="6"/>
      <c r="H19" s="6"/>
      <c r="I19" s="6"/>
      <c r="J19" s="6"/>
      <c r="K19" s="6"/>
      <c r="L19" s="6"/>
      <c r="M19" s="6"/>
      <c r="N19" s="6"/>
      <c r="O19" s="6"/>
      <c r="P19" s="27"/>
    </row>
    <row r="20" spans="1:16" s="1" customFormat="1" ht="20.25" x14ac:dyDescent="0.3">
      <c r="A20" s="3" t="s">
        <v>9</v>
      </c>
      <c r="B20" s="7" t="s">
        <v>29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1" spans="1:16" s="1" customFormat="1" ht="18" x14ac:dyDescent="0.25">
      <c r="B21" s="6"/>
      <c r="C21" s="6"/>
      <c r="F21" s="5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6" s="1" customFormat="1" ht="18" x14ac:dyDescent="0.25">
      <c r="B22" s="9" t="s">
        <v>16</v>
      </c>
      <c r="C22" s="70" t="s">
        <v>30</v>
      </c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</row>
    <row r="23" spans="1:16" s="1" customFormat="1" ht="50.25" customHeight="1" x14ac:dyDescent="0.3">
      <c r="B23" s="37">
        <v>1</v>
      </c>
      <c r="C23" s="71" t="s">
        <v>70</v>
      </c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</row>
    <row r="24" spans="1:16" s="1" customFormat="1" ht="18" hidden="1" x14ac:dyDescent="0.25">
      <c r="B24" s="37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</row>
    <row r="25" spans="1:16" s="1" customFormat="1" ht="18" hidden="1" x14ac:dyDescent="0.25">
      <c r="B25" s="37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</row>
    <row r="26" spans="1:16" s="1" customFormat="1" ht="18" x14ac:dyDescent="0.25"/>
    <row r="27" spans="1:16" s="1" customFormat="1" ht="20.25" x14ac:dyDescent="0.3">
      <c r="A27" s="3" t="s">
        <v>15</v>
      </c>
      <c r="B27" s="7" t="s">
        <v>31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</row>
    <row r="28" spans="1:16" s="1" customFormat="1" ht="30" customHeight="1" x14ac:dyDescent="0.3">
      <c r="A28" s="3"/>
      <c r="B28" s="78" t="s">
        <v>71</v>
      </c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</row>
    <row r="29" spans="1:16" s="1" customFormat="1" ht="20.25" x14ac:dyDescent="0.3">
      <c r="A29" s="3"/>
      <c r="B29" s="10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</row>
    <row r="30" spans="1:16" s="1" customFormat="1" ht="20.25" x14ac:dyDescent="0.3">
      <c r="A30" s="3" t="s">
        <v>18</v>
      </c>
      <c r="B30" s="7" t="s">
        <v>32</v>
      </c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</row>
    <row r="31" spans="1:16" s="1" customFormat="1" ht="6.75" customHeight="1" x14ac:dyDescent="0.25">
      <c r="B31" s="6"/>
      <c r="C31" s="6"/>
      <c r="F31" s="5"/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1:16" s="1" customFormat="1" ht="20.25" x14ac:dyDescent="0.3">
      <c r="B32" s="30" t="s">
        <v>16</v>
      </c>
      <c r="C32" s="79" t="s">
        <v>33</v>
      </c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</row>
    <row r="33" spans="1:20" s="1" customFormat="1" ht="34.5" customHeight="1" x14ac:dyDescent="0.25">
      <c r="B33" s="44">
        <v>1</v>
      </c>
      <c r="C33" s="80" t="s">
        <v>72</v>
      </c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</row>
    <row r="34" spans="1:20" s="1" customFormat="1" ht="27" customHeight="1" x14ac:dyDescent="0.25">
      <c r="B34" s="45">
        <v>2</v>
      </c>
      <c r="C34" s="80" t="s">
        <v>73</v>
      </c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</row>
    <row r="35" spans="1:20" s="1" customFormat="1" ht="42" hidden="1" customHeight="1" x14ac:dyDescent="0.25">
      <c r="B35" s="47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</row>
    <row r="36" spans="1:20" s="1" customFormat="1" ht="34.5" hidden="1" customHeight="1" x14ac:dyDescent="0.25">
      <c r="B36" s="47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</row>
    <row r="37" spans="1:20" s="1" customFormat="1" ht="12.75" customHeight="1" x14ac:dyDescent="0.25">
      <c r="B37" s="46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</row>
    <row r="38" spans="1:20" s="1" customFormat="1" ht="20.25" x14ac:dyDescent="0.3">
      <c r="A38" s="3" t="s">
        <v>19</v>
      </c>
      <c r="B38" s="12" t="s">
        <v>34</v>
      </c>
      <c r="C38" s="13"/>
      <c r="D38" s="13"/>
      <c r="E38" s="13"/>
      <c r="F38" s="14"/>
      <c r="G38" s="14"/>
      <c r="H38" s="13"/>
      <c r="I38" s="13"/>
      <c r="J38" s="13"/>
      <c r="K38" s="13"/>
      <c r="L38" s="13"/>
      <c r="M38" s="13"/>
      <c r="N38" s="13"/>
      <c r="O38" s="75"/>
      <c r="P38" s="75"/>
    </row>
    <row r="39" spans="1:20" s="1" customFormat="1" ht="18" x14ac:dyDescent="0.25">
      <c r="A39" s="3"/>
      <c r="B39" s="15"/>
      <c r="C39" s="13"/>
      <c r="D39" s="13"/>
      <c r="E39" s="13"/>
      <c r="F39" s="16"/>
      <c r="G39" s="16"/>
      <c r="H39" s="13"/>
      <c r="I39" s="13"/>
      <c r="J39" s="13"/>
      <c r="K39" s="13"/>
      <c r="L39" s="13"/>
      <c r="N39" s="13"/>
      <c r="O39" s="6"/>
      <c r="P39" s="6" t="s">
        <v>35</v>
      </c>
    </row>
    <row r="40" spans="1:20" s="13" customFormat="1" ht="29.25" customHeight="1" x14ac:dyDescent="0.25">
      <c r="A40" s="66" t="s">
        <v>16</v>
      </c>
      <c r="B40" s="66" t="s">
        <v>39</v>
      </c>
      <c r="C40" s="66"/>
      <c r="D40" s="66"/>
      <c r="E40" s="66"/>
      <c r="F40" s="66"/>
      <c r="G40" s="66"/>
      <c r="H40" s="62" t="s">
        <v>37</v>
      </c>
      <c r="I40" s="76"/>
      <c r="J40" s="63"/>
      <c r="K40" s="81" t="s">
        <v>38</v>
      </c>
      <c r="L40" s="82"/>
      <c r="M40" s="83"/>
      <c r="N40" s="62" t="s">
        <v>10</v>
      </c>
      <c r="O40" s="76"/>
      <c r="P40" s="63"/>
    </row>
    <row r="41" spans="1:20" s="13" customFormat="1" ht="36" x14ac:dyDescent="0.25">
      <c r="A41" s="66"/>
      <c r="B41" s="66"/>
      <c r="C41" s="66"/>
      <c r="D41" s="66"/>
      <c r="E41" s="66"/>
      <c r="F41" s="66"/>
      <c r="G41" s="66"/>
      <c r="H41" s="17" t="s">
        <v>11</v>
      </c>
      <c r="I41" s="17" t="s">
        <v>12</v>
      </c>
      <c r="J41" s="17" t="s">
        <v>13</v>
      </c>
      <c r="K41" s="17" t="s">
        <v>11</v>
      </c>
      <c r="L41" s="17" t="s">
        <v>12</v>
      </c>
      <c r="M41" s="17" t="s">
        <v>13</v>
      </c>
      <c r="N41" s="18" t="s">
        <v>11</v>
      </c>
      <c r="O41" s="18" t="s">
        <v>12</v>
      </c>
      <c r="P41" s="18" t="s">
        <v>14</v>
      </c>
    </row>
    <row r="42" spans="1:20" s="13" customFormat="1" ht="18" x14ac:dyDescent="0.25">
      <c r="A42" s="26">
        <v>1</v>
      </c>
      <c r="B42" s="102">
        <v>2</v>
      </c>
      <c r="C42" s="102"/>
      <c r="D42" s="102"/>
      <c r="E42" s="102"/>
      <c r="F42" s="102"/>
      <c r="G42" s="102"/>
      <c r="H42" s="9">
        <v>3</v>
      </c>
      <c r="I42" s="9">
        <v>4</v>
      </c>
      <c r="J42" s="9">
        <v>5</v>
      </c>
      <c r="K42" s="9">
        <v>6</v>
      </c>
      <c r="L42" s="9">
        <v>7</v>
      </c>
      <c r="M42" s="9">
        <v>8</v>
      </c>
      <c r="N42" s="9">
        <v>9</v>
      </c>
      <c r="O42" s="9">
        <v>10</v>
      </c>
      <c r="P42" s="9">
        <v>11</v>
      </c>
    </row>
    <row r="43" spans="1:20" s="13" customFormat="1" ht="42.75" customHeight="1" x14ac:dyDescent="0.25">
      <c r="A43" s="31">
        <v>1</v>
      </c>
      <c r="B43" s="103" t="s">
        <v>72</v>
      </c>
      <c r="C43" s="103"/>
      <c r="D43" s="103"/>
      <c r="E43" s="103"/>
      <c r="F43" s="103"/>
      <c r="G43" s="103"/>
      <c r="H43" s="28">
        <v>822502</v>
      </c>
      <c r="I43" s="28">
        <v>358480</v>
      </c>
      <c r="J43" s="28">
        <f t="shared" ref="J43:J45" si="0">H43+I43</f>
        <v>1180982</v>
      </c>
      <c r="K43" s="34">
        <f>218382.83+48544.32+54862</f>
        <v>321789.14999999997</v>
      </c>
      <c r="L43" s="34">
        <v>358470</v>
      </c>
      <c r="M43" s="28">
        <f t="shared" ref="M43:M45" si="1">K43+L43</f>
        <v>680259.14999999991</v>
      </c>
      <c r="N43" s="28">
        <f t="shared" ref="N43:P45" si="2">K43-H43</f>
        <v>-500712.85000000003</v>
      </c>
      <c r="O43" s="28">
        <f t="shared" si="2"/>
        <v>-10</v>
      </c>
      <c r="P43" s="28">
        <f t="shared" si="2"/>
        <v>-500722.85000000009</v>
      </c>
      <c r="T43" s="35"/>
    </row>
    <row r="44" spans="1:20" s="13" customFormat="1" ht="48" customHeight="1" x14ac:dyDescent="0.25">
      <c r="A44" s="31">
        <v>2</v>
      </c>
      <c r="B44" s="103" t="s">
        <v>73</v>
      </c>
      <c r="C44" s="103"/>
      <c r="D44" s="103"/>
      <c r="E44" s="103"/>
      <c r="F44" s="103"/>
      <c r="G44" s="103"/>
      <c r="H44" s="28">
        <v>1897774</v>
      </c>
      <c r="I44" s="28">
        <v>1021876</v>
      </c>
      <c r="J44" s="28">
        <f t="shared" si="0"/>
        <v>2919650</v>
      </c>
      <c r="K44" s="34">
        <f>1228586.74+267468.77</f>
        <v>1496055.51</v>
      </c>
      <c r="L44" s="34">
        <v>1021871</v>
      </c>
      <c r="M44" s="28">
        <f t="shared" si="1"/>
        <v>2517926.5099999998</v>
      </c>
      <c r="N44" s="28">
        <f t="shared" si="2"/>
        <v>-401718.49</v>
      </c>
      <c r="O44" s="28">
        <f t="shared" si="2"/>
        <v>-5</v>
      </c>
      <c r="P44" s="28">
        <f t="shared" si="2"/>
        <v>-401723.49000000022</v>
      </c>
    </row>
    <row r="45" spans="1:20" s="13" customFormat="1" ht="38.25" hidden="1" customHeight="1" x14ac:dyDescent="0.3">
      <c r="A45" s="43"/>
      <c r="B45" s="64"/>
      <c r="C45" s="64"/>
      <c r="D45" s="64"/>
      <c r="E45" s="64"/>
      <c r="F45" s="64"/>
      <c r="G45" s="64"/>
      <c r="H45" s="28"/>
      <c r="I45" s="28"/>
      <c r="J45" s="28">
        <f t="shared" si="0"/>
        <v>0</v>
      </c>
      <c r="K45" s="34"/>
      <c r="L45" s="34"/>
      <c r="M45" s="28">
        <f t="shared" si="1"/>
        <v>0</v>
      </c>
      <c r="N45" s="28">
        <f t="shared" si="2"/>
        <v>0</v>
      </c>
      <c r="O45" s="28">
        <f t="shared" si="2"/>
        <v>0</v>
      </c>
      <c r="P45" s="28">
        <f t="shared" si="2"/>
        <v>0</v>
      </c>
    </row>
    <row r="46" spans="1:20" s="13" customFormat="1" x14ac:dyDescent="0.3">
      <c r="A46" s="32"/>
      <c r="B46" s="65" t="s">
        <v>17</v>
      </c>
      <c r="C46" s="65"/>
      <c r="D46" s="65"/>
      <c r="E46" s="65"/>
      <c r="F46" s="65"/>
      <c r="G46" s="65"/>
      <c r="H46" s="28">
        <f t="shared" ref="H46:P46" si="3">SUM(H43:H45)</f>
        <v>2720276</v>
      </c>
      <c r="I46" s="28">
        <f t="shared" si="3"/>
        <v>1380356</v>
      </c>
      <c r="J46" s="28">
        <f t="shared" si="3"/>
        <v>4100632</v>
      </c>
      <c r="K46" s="28">
        <f t="shared" si="3"/>
        <v>1817844.66</v>
      </c>
      <c r="L46" s="28">
        <f t="shared" si="3"/>
        <v>1380341</v>
      </c>
      <c r="M46" s="28">
        <f t="shared" si="3"/>
        <v>3198185.6599999997</v>
      </c>
      <c r="N46" s="28">
        <f t="shared" si="3"/>
        <v>-902431.34000000008</v>
      </c>
      <c r="O46" s="28">
        <f t="shared" si="3"/>
        <v>-15</v>
      </c>
      <c r="P46" s="28">
        <f t="shared" si="3"/>
        <v>-902446.34000000032</v>
      </c>
    </row>
    <row r="47" spans="1:20" s="13" customFormat="1" ht="61.5" customHeight="1" x14ac:dyDescent="0.3">
      <c r="A47" s="32"/>
      <c r="B47" s="99" t="s">
        <v>88</v>
      </c>
      <c r="C47" s="100"/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  <c r="P47" s="101"/>
    </row>
    <row r="49" spans="1:16" hidden="1" x14ac:dyDescent="0.3"/>
    <row r="50" spans="1:16" s="1" customFormat="1" ht="20.25" x14ac:dyDescent="0.3">
      <c r="A50" s="15" t="s">
        <v>26</v>
      </c>
      <c r="B50" s="12" t="s">
        <v>51</v>
      </c>
      <c r="C50" s="13"/>
      <c r="D50" s="6"/>
      <c r="E50" s="6"/>
      <c r="F50" s="6"/>
      <c r="G50" s="6"/>
      <c r="H50" s="6"/>
      <c r="I50" s="6"/>
      <c r="J50" s="6"/>
      <c r="K50" s="6"/>
      <c r="L50" s="6"/>
      <c r="N50" s="6"/>
      <c r="O50" s="6"/>
    </row>
    <row r="51" spans="1:16" x14ac:dyDescent="0.3">
      <c r="N51" s="6"/>
      <c r="O51" s="6"/>
      <c r="P51" s="6" t="s">
        <v>35</v>
      </c>
    </row>
    <row r="52" spans="1:16" s="13" customFormat="1" ht="28.5" customHeight="1" x14ac:dyDescent="0.25">
      <c r="A52" s="66" t="s">
        <v>16</v>
      </c>
      <c r="B52" s="66" t="s">
        <v>36</v>
      </c>
      <c r="C52" s="66"/>
      <c r="D52" s="66"/>
      <c r="E52" s="66"/>
      <c r="F52" s="66"/>
      <c r="G52" s="66"/>
      <c r="H52" s="62" t="s">
        <v>37</v>
      </c>
      <c r="I52" s="76"/>
      <c r="J52" s="63"/>
      <c r="K52" s="81" t="s">
        <v>38</v>
      </c>
      <c r="L52" s="82"/>
      <c r="M52" s="83"/>
      <c r="N52" s="62" t="s">
        <v>10</v>
      </c>
      <c r="O52" s="76"/>
      <c r="P52" s="63"/>
    </row>
    <row r="53" spans="1:16" s="13" customFormat="1" ht="36" x14ac:dyDescent="0.25">
      <c r="A53" s="66"/>
      <c r="B53" s="66"/>
      <c r="C53" s="66"/>
      <c r="D53" s="66"/>
      <c r="E53" s="66"/>
      <c r="F53" s="66"/>
      <c r="G53" s="66"/>
      <c r="H53" s="17" t="s">
        <v>11</v>
      </c>
      <c r="I53" s="17" t="s">
        <v>12</v>
      </c>
      <c r="J53" s="17" t="s">
        <v>13</v>
      </c>
      <c r="K53" s="17" t="s">
        <v>11</v>
      </c>
      <c r="L53" s="17" t="s">
        <v>12</v>
      </c>
      <c r="M53" s="17" t="s">
        <v>13</v>
      </c>
      <c r="N53" s="18" t="s">
        <v>11</v>
      </c>
      <c r="O53" s="18" t="s">
        <v>12</v>
      </c>
      <c r="P53" s="18" t="s">
        <v>14</v>
      </c>
    </row>
    <row r="54" spans="1:16" s="13" customFormat="1" ht="18" x14ac:dyDescent="0.25">
      <c r="A54" s="26">
        <v>1</v>
      </c>
      <c r="B54" s="102">
        <v>2</v>
      </c>
      <c r="C54" s="102"/>
      <c r="D54" s="102"/>
      <c r="E54" s="102"/>
      <c r="F54" s="102"/>
      <c r="G54" s="102"/>
      <c r="H54" s="9">
        <v>3</v>
      </c>
      <c r="I54" s="9">
        <v>4</v>
      </c>
      <c r="J54" s="9">
        <v>5</v>
      </c>
      <c r="K54" s="9">
        <v>6</v>
      </c>
      <c r="L54" s="9">
        <v>7</v>
      </c>
      <c r="M54" s="9">
        <v>8</v>
      </c>
      <c r="N54" s="9">
        <v>9</v>
      </c>
      <c r="O54" s="9">
        <v>10</v>
      </c>
      <c r="P54" s="9">
        <v>11</v>
      </c>
    </row>
    <row r="55" spans="1:16" s="13" customFormat="1" ht="48.75" customHeight="1" x14ac:dyDescent="0.25">
      <c r="A55" s="31">
        <v>1</v>
      </c>
      <c r="B55" s="64" t="s">
        <v>65</v>
      </c>
      <c r="C55" s="64"/>
      <c r="D55" s="64"/>
      <c r="E55" s="64"/>
      <c r="F55" s="64"/>
      <c r="G55" s="64"/>
      <c r="H55" s="28">
        <f>H46</f>
        <v>2720276</v>
      </c>
      <c r="I55" s="28">
        <f>I46</f>
        <v>1380356</v>
      </c>
      <c r="J55" s="28">
        <f t="shared" ref="J55:J61" si="4">H55+I55</f>
        <v>4100632</v>
      </c>
      <c r="K55" s="34">
        <f>K46</f>
        <v>1817844.66</v>
      </c>
      <c r="L55" s="34">
        <f>L46-L56</f>
        <v>1380341</v>
      </c>
      <c r="M55" s="28">
        <f t="shared" ref="M55:M61" si="5">K55+L55</f>
        <v>3198185.66</v>
      </c>
      <c r="N55" s="28">
        <f t="shared" ref="N55:P61" si="6">K55-H55</f>
        <v>-902431.34000000008</v>
      </c>
      <c r="O55" s="28">
        <f t="shared" si="6"/>
        <v>-15</v>
      </c>
      <c r="P55" s="28">
        <f t="shared" si="6"/>
        <v>-902446.33999999985</v>
      </c>
    </row>
    <row r="56" spans="1:16" s="13" customFormat="1" ht="54" hidden="1" customHeight="1" x14ac:dyDescent="0.25">
      <c r="A56" s="31">
        <v>2</v>
      </c>
      <c r="B56" s="64" t="s">
        <v>50</v>
      </c>
      <c r="C56" s="64"/>
      <c r="D56" s="64"/>
      <c r="E56" s="64"/>
      <c r="F56" s="64"/>
      <c r="G56" s="64"/>
      <c r="H56" s="19"/>
      <c r="I56" s="19">
        <v>0</v>
      </c>
      <c r="J56" s="19">
        <f t="shared" si="4"/>
        <v>0</v>
      </c>
      <c r="K56" s="34"/>
      <c r="L56" s="34">
        <v>0</v>
      </c>
      <c r="M56" s="28">
        <f t="shared" si="5"/>
        <v>0</v>
      </c>
      <c r="N56" s="28">
        <f t="shared" si="6"/>
        <v>0</v>
      </c>
      <c r="O56" s="28">
        <f t="shared" si="6"/>
        <v>0</v>
      </c>
      <c r="P56" s="28">
        <f t="shared" si="6"/>
        <v>0</v>
      </c>
    </row>
    <row r="57" spans="1:16" s="13" customFormat="1" ht="25.5" hidden="1" customHeight="1" x14ac:dyDescent="0.3">
      <c r="A57" s="32" t="s">
        <v>50</v>
      </c>
      <c r="B57" s="64"/>
      <c r="C57" s="64"/>
      <c r="D57" s="64"/>
      <c r="E57" s="64"/>
      <c r="F57" s="64"/>
      <c r="G57" s="64"/>
      <c r="H57" s="19"/>
      <c r="I57" s="19"/>
      <c r="J57" s="19">
        <f t="shared" si="4"/>
        <v>0</v>
      </c>
      <c r="K57" s="28"/>
      <c r="L57" s="28"/>
      <c r="M57" s="28">
        <f t="shared" si="5"/>
        <v>0</v>
      </c>
      <c r="N57" s="28">
        <f t="shared" si="6"/>
        <v>0</v>
      </c>
      <c r="O57" s="28">
        <f t="shared" si="6"/>
        <v>0</v>
      </c>
      <c r="P57" s="28">
        <f t="shared" si="6"/>
        <v>0</v>
      </c>
    </row>
    <row r="58" spans="1:16" s="13" customFormat="1" ht="25.5" hidden="1" customHeight="1" x14ac:dyDescent="0.3">
      <c r="A58" s="32"/>
      <c r="B58" s="64"/>
      <c r="C58" s="64"/>
      <c r="D58" s="64"/>
      <c r="E58" s="64"/>
      <c r="F58" s="64"/>
      <c r="G58" s="64"/>
      <c r="H58" s="19"/>
      <c r="I58" s="19"/>
      <c r="J58" s="19">
        <f t="shared" si="4"/>
        <v>0</v>
      </c>
      <c r="K58" s="28"/>
      <c r="L58" s="28"/>
      <c r="M58" s="28">
        <f t="shared" si="5"/>
        <v>0</v>
      </c>
      <c r="N58" s="28">
        <f t="shared" si="6"/>
        <v>0</v>
      </c>
      <c r="O58" s="28">
        <f t="shared" si="6"/>
        <v>0</v>
      </c>
      <c r="P58" s="28">
        <f t="shared" si="6"/>
        <v>0</v>
      </c>
    </row>
    <row r="59" spans="1:16" s="13" customFormat="1" ht="25.5" hidden="1" customHeight="1" x14ac:dyDescent="0.3">
      <c r="A59" s="32"/>
      <c r="B59" s="64"/>
      <c r="C59" s="64"/>
      <c r="D59" s="64"/>
      <c r="E59" s="64"/>
      <c r="F59" s="64"/>
      <c r="G59" s="64"/>
      <c r="H59" s="19"/>
      <c r="I59" s="19"/>
      <c r="J59" s="19">
        <f t="shared" si="4"/>
        <v>0</v>
      </c>
      <c r="K59" s="28"/>
      <c r="L59" s="28"/>
      <c r="M59" s="28">
        <f t="shared" si="5"/>
        <v>0</v>
      </c>
      <c r="N59" s="28">
        <f t="shared" si="6"/>
        <v>0</v>
      </c>
      <c r="O59" s="28">
        <f t="shared" si="6"/>
        <v>0</v>
      </c>
      <c r="P59" s="28">
        <f t="shared" si="6"/>
        <v>0</v>
      </c>
    </row>
    <row r="60" spans="1:16" s="13" customFormat="1" ht="25.5" hidden="1" customHeight="1" x14ac:dyDescent="0.3">
      <c r="A60" s="32"/>
      <c r="B60" s="64"/>
      <c r="C60" s="64"/>
      <c r="D60" s="64"/>
      <c r="E60" s="64"/>
      <c r="F60" s="64"/>
      <c r="G60" s="64"/>
      <c r="H60" s="19"/>
      <c r="I60" s="19"/>
      <c r="J60" s="19">
        <f t="shared" si="4"/>
        <v>0</v>
      </c>
      <c r="K60" s="28"/>
      <c r="L60" s="28"/>
      <c r="M60" s="28">
        <f t="shared" si="5"/>
        <v>0</v>
      </c>
      <c r="N60" s="28">
        <f t="shared" si="6"/>
        <v>0</v>
      </c>
      <c r="O60" s="28">
        <f t="shared" si="6"/>
        <v>0</v>
      </c>
      <c r="P60" s="28">
        <f t="shared" si="6"/>
        <v>0</v>
      </c>
    </row>
    <row r="61" spans="1:16" s="13" customFormat="1" ht="25.5" hidden="1" customHeight="1" x14ac:dyDescent="0.3">
      <c r="A61" s="32"/>
      <c r="B61" s="64"/>
      <c r="C61" s="64"/>
      <c r="D61" s="64"/>
      <c r="E61" s="64"/>
      <c r="F61" s="64"/>
      <c r="G61" s="64"/>
      <c r="H61" s="19"/>
      <c r="I61" s="19"/>
      <c r="J61" s="19">
        <f t="shared" si="4"/>
        <v>0</v>
      </c>
      <c r="K61" s="28"/>
      <c r="L61" s="28"/>
      <c r="M61" s="28">
        <f t="shared" si="5"/>
        <v>0</v>
      </c>
      <c r="N61" s="28">
        <f t="shared" si="6"/>
        <v>0</v>
      </c>
      <c r="O61" s="28">
        <f t="shared" si="6"/>
        <v>0</v>
      </c>
      <c r="P61" s="28">
        <f t="shared" si="6"/>
        <v>0</v>
      </c>
    </row>
    <row r="62" spans="1:16" s="13" customFormat="1" x14ac:dyDescent="0.3">
      <c r="A62" s="32"/>
      <c r="B62" s="65" t="s">
        <v>17</v>
      </c>
      <c r="C62" s="65"/>
      <c r="D62" s="65"/>
      <c r="E62" s="65"/>
      <c r="F62" s="65"/>
      <c r="G62" s="65"/>
      <c r="H62" s="19">
        <f t="shared" ref="H62:P62" si="7">SUM(H55:H61)</f>
        <v>2720276</v>
      </c>
      <c r="I62" s="28">
        <f t="shared" si="7"/>
        <v>1380356</v>
      </c>
      <c r="J62" s="28">
        <f t="shared" si="7"/>
        <v>4100632</v>
      </c>
      <c r="K62" s="28">
        <f t="shared" si="7"/>
        <v>1817844.66</v>
      </c>
      <c r="L62" s="28">
        <f t="shared" si="7"/>
        <v>1380341</v>
      </c>
      <c r="M62" s="28">
        <f t="shared" si="7"/>
        <v>3198185.66</v>
      </c>
      <c r="N62" s="28">
        <f t="shared" si="7"/>
        <v>-902431.34000000008</v>
      </c>
      <c r="O62" s="28">
        <f t="shared" si="7"/>
        <v>-15</v>
      </c>
      <c r="P62" s="28">
        <f t="shared" si="7"/>
        <v>-902446.33999999985</v>
      </c>
    </row>
    <row r="64" spans="1:16" s="1" customFormat="1" ht="20.25" customHeight="1" x14ac:dyDescent="0.3">
      <c r="A64" s="15" t="s">
        <v>44</v>
      </c>
      <c r="B64" s="77" t="s">
        <v>52</v>
      </c>
      <c r="C64" s="77"/>
      <c r="D64" s="77"/>
      <c r="E64" s="77"/>
      <c r="F64" s="77"/>
      <c r="G64" s="77"/>
      <c r="H64" s="77"/>
      <c r="I64" s="77"/>
      <c r="J64" s="77"/>
      <c r="K64" s="77"/>
      <c r="L64" s="77"/>
      <c r="M64" s="77"/>
      <c r="N64" s="77"/>
      <c r="O64" s="77"/>
    </row>
    <row r="65" spans="1:16" ht="12" customHeight="1" x14ac:dyDescent="0.3">
      <c r="P65" s="6" t="s">
        <v>35</v>
      </c>
    </row>
    <row r="66" spans="1:16" s="13" customFormat="1" ht="55.5" customHeight="1" x14ac:dyDescent="0.25">
      <c r="A66" s="66" t="s">
        <v>16</v>
      </c>
      <c r="B66" s="104" t="s">
        <v>20</v>
      </c>
      <c r="C66" s="110"/>
      <c r="D66" s="105"/>
      <c r="E66" s="108" t="s">
        <v>40</v>
      </c>
      <c r="F66" s="104" t="s">
        <v>21</v>
      </c>
      <c r="G66" s="105"/>
      <c r="H66" s="62" t="s">
        <v>37</v>
      </c>
      <c r="I66" s="76"/>
      <c r="J66" s="63"/>
      <c r="K66" s="81" t="s">
        <v>41</v>
      </c>
      <c r="L66" s="82"/>
      <c r="M66" s="83"/>
      <c r="N66" s="62" t="s">
        <v>10</v>
      </c>
      <c r="O66" s="76"/>
      <c r="P66" s="63"/>
    </row>
    <row r="67" spans="1:16" s="13" customFormat="1" ht="36" x14ac:dyDescent="0.25">
      <c r="A67" s="66"/>
      <c r="B67" s="106"/>
      <c r="C67" s="111"/>
      <c r="D67" s="107"/>
      <c r="E67" s="109"/>
      <c r="F67" s="106"/>
      <c r="G67" s="107"/>
      <c r="H67" s="17" t="s">
        <v>11</v>
      </c>
      <c r="I67" s="17" t="s">
        <v>12</v>
      </c>
      <c r="J67" s="17" t="s">
        <v>13</v>
      </c>
      <c r="K67" s="17" t="s">
        <v>11</v>
      </c>
      <c r="L67" s="17" t="s">
        <v>12</v>
      </c>
      <c r="M67" s="17" t="s">
        <v>13</v>
      </c>
      <c r="N67" s="18" t="s">
        <v>11</v>
      </c>
      <c r="O67" s="18" t="s">
        <v>12</v>
      </c>
      <c r="P67" s="18" t="s">
        <v>14</v>
      </c>
    </row>
    <row r="68" spans="1:16" s="13" customFormat="1" ht="18" x14ac:dyDescent="0.25">
      <c r="A68" s="21">
        <v>1</v>
      </c>
      <c r="B68" s="62">
        <v>2</v>
      </c>
      <c r="C68" s="76"/>
      <c r="D68" s="63"/>
      <c r="E68" s="18">
        <v>3</v>
      </c>
      <c r="F68" s="62">
        <v>4</v>
      </c>
      <c r="G68" s="63"/>
      <c r="H68" s="21">
        <v>5</v>
      </c>
      <c r="I68" s="21">
        <v>6</v>
      </c>
      <c r="J68" s="21">
        <v>7</v>
      </c>
      <c r="K68" s="21">
        <v>8</v>
      </c>
      <c r="L68" s="21">
        <v>9</v>
      </c>
      <c r="M68" s="21">
        <v>10</v>
      </c>
      <c r="N68" s="21">
        <v>11</v>
      </c>
      <c r="O68" s="21">
        <v>12</v>
      </c>
      <c r="P68" s="21">
        <v>13</v>
      </c>
    </row>
    <row r="69" spans="1:16" s="13" customFormat="1" ht="28.5" customHeight="1" x14ac:dyDescent="0.25">
      <c r="A69" s="31"/>
      <c r="B69" s="59" t="s">
        <v>74</v>
      </c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1"/>
    </row>
    <row r="70" spans="1:16" s="13" customFormat="1" ht="25.5" customHeight="1" x14ac:dyDescent="0.25">
      <c r="A70" s="31"/>
      <c r="B70" s="56" t="s">
        <v>22</v>
      </c>
      <c r="C70" s="57"/>
      <c r="D70" s="58"/>
      <c r="E70" s="18"/>
      <c r="F70" s="53"/>
      <c r="G70" s="55"/>
      <c r="H70" s="19"/>
      <c r="I70" s="19"/>
      <c r="J70" s="19"/>
      <c r="K70" s="19"/>
      <c r="L70" s="19"/>
      <c r="M70" s="19"/>
      <c r="N70" s="19"/>
      <c r="O70" s="19"/>
      <c r="P70" s="19"/>
    </row>
    <row r="71" spans="1:16" s="13" customFormat="1" ht="96.75" customHeight="1" x14ac:dyDescent="0.25">
      <c r="A71" s="31">
        <v>1</v>
      </c>
      <c r="B71" s="53" t="s">
        <v>75</v>
      </c>
      <c r="C71" s="54"/>
      <c r="D71" s="55"/>
      <c r="E71" s="18" t="s">
        <v>47</v>
      </c>
      <c r="F71" s="53" t="s">
        <v>66</v>
      </c>
      <c r="G71" s="55"/>
      <c r="H71" s="19">
        <f>H43</f>
        <v>822502</v>
      </c>
      <c r="I71" s="19">
        <f>I43</f>
        <v>358480</v>
      </c>
      <c r="J71" s="28">
        <f t="shared" ref="J71:J78" si="8">H71+I71</f>
        <v>1180982</v>
      </c>
      <c r="K71" s="48">
        <f>K43</f>
        <v>321789.14999999997</v>
      </c>
      <c r="L71" s="48">
        <f>L43</f>
        <v>358470</v>
      </c>
      <c r="M71" s="28">
        <f t="shared" ref="M71:M78" si="9">K71+L71</f>
        <v>680259.14999999991</v>
      </c>
      <c r="N71" s="28">
        <f t="shared" ref="N71:N78" si="10">K71-H71</f>
        <v>-500712.85000000003</v>
      </c>
      <c r="O71" s="28">
        <f t="shared" ref="O71:O78" si="11">L71-I71</f>
        <v>-10</v>
      </c>
      <c r="P71" s="28">
        <f t="shared" ref="P71:P78" si="12">M71-J71</f>
        <v>-500722.85000000009</v>
      </c>
    </row>
    <row r="72" spans="1:16" s="13" customFormat="1" ht="25.5" hidden="1" customHeight="1" x14ac:dyDescent="0.25">
      <c r="A72" s="31"/>
      <c r="B72" s="53"/>
      <c r="C72" s="54"/>
      <c r="D72" s="55"/>
      <c r="E72" s="18"/>
      <c r="F72" s="53"/>
      <c r="G72" s="55"/>
      <c r="H72" s="19"/>
      <c r="I72" s="19"/>
      <c r="J72" s="19">
        <f t="shared" si="8"/>
        <v>0</v>
      </c>
      <c r="K72" s="19"/>
      <c r="L72" s="19"/>
      <c r="M72" s="19">
        <f t="shared" si="9"/>
        <v>0</v>
      </c>
      <c r="N72" s="19">
        <f t="shared" si="10"/>
        <v>0</v>
      </c>
      <c r="O72" s="19">
        <f t="shared" si="11"/>
        <v>0</v>
      </c>
      <c r="P72" s="19">
        <f t="shared" si="12"/>
        <v>0</v>
      </c>
    </row>
    <row r="73" spans="1:16" s="13" customFormat="1" ht="25.5" hidden="1" customHeight="1" x14ac:dyDescent="0.25">
      <c r="A73" s="31"/>
      <c r="B73" s="53"/>
      <c r="C73" s="54"/>
      <c r="D73" s="55"/>
      <c r="E73" s="18"/>
      <c r="F73" s="53"/>
      <c r="G73" s="55"/>
      <c r="H73" s="19"/>
      <c r="I73" s="19"/>
      <c r="J73" s="19">
        <f t="shared" si="8"/>
        <v>0</v>
      </c>
      <c r="K73" s="19"/>
      <c r="L73" s="19"/>
      <c r="M73" s="19">
        <f t="shared" si="9"/>
        <v>0</v>
      </c>
      <c r="N73" s="19">
        <f t="shared" si="10"/>
        <v>0</v>
      </c>
      <c r="O73" s="19">
        <f t="shared" si="11"/>
        <v>0</v>
      </c>
      <c r="P73" s="19">
        <f t="shared" si="12"/>
        <v>0</v>
      </c>
    </row>
    <row r="74" spans="1:16" s="13" customFormat="1" ht="25.5" hidden="1" customHeight="1" x14ac:dyDescent="0.25">
      <c r="A74" s="31"/>
      <c r="B74" s="53"/>
      <c r="C74" s="54"/>
      <c r="D74" s="55"/>
      <c r="E74" s="18"/>
      <c r="F74" s="53"/>
      <c r="G74" s="55"/>
      <c r="H74" s="19"/>
      <c r="I74" s="19"/>
      <c r="J74" s="19">
        <f t="shared" si="8"/>
        <v>0</v>
      </c>
      <c r="K74" s="19"/>
      <c r="L74" s="19"/>
      <c r="M74" s="19">
        <f t="shared" si="9"/>
        <v>0</v>
      </c>
      <c r="N74" s="19">
        <f t="shared" si="10"/>
        <v>0</v>
      </c>
      <c r="O74" s="19">
        <f t="shared" si="11"/>
        <v>0</v>
      </c>
      <c r="P74" s="19">
        <f t="shared" si="12"/>
        <v>0</v>
      </c>
    </row>
    <row r="75" spans="1:16" s="13" customFormat="1" ht="25.5" hidden="1" customHeight="1" x14ac:dyDescent="0.25">
      <c r="A75" s="31"/>
      <c r="B75" s="53"/>
      <c r="C75" s="54"/>
      <c r="D75" s="55"/>
      <c r="E75" s="18"/>
      <c r="F75" s="53"/>
      <c r="G75" s="55"/>
      <c r="H75" s="19"/>
      <c r="I75" s="19"/>
      <c r="J75" s="19">
        <f t="shared" si="8"/>
        <v>0</v>
      </c>
      <c r="K75" s="19"/>
      <c r="L75" s="19"/>
      <c r="M75" s="19">
        <f t="shared" si="9"/>
        <v>0</v>
      </c>
      <c r="N75" s="19">
        <f t="shared" si="10"/>
        <v>0</v>
      </c>
      <c r="O75" s="19">
        <f t="shared" si="11"/>
        <v>0</v>
      </c>
      <c r="P75" s="19">
        <f t="shared" si="12"/>
        <v>0</v>
      </c>
    </row>
    <row r="76" spans="1:16" s="13" customFormat="1" ht="25.5" hidden="1" customHeight="1" x14ac:dyDescent="0.25">
      <c r="A76" s="31"/>
      <c r="B76" s="53"/>
      <c r="C76" s="54"/>
      <c r="D76" s="55"/>
      <c r="E76" s="18"/>
      <c r="F76" s="53"/>
      <c r="G76" s="55"/>
      <c r="H76" s="19"/>
      <c r="I76" s="19"/>
      <c r="J76" s="19">
        <f t="shared" si="8"/>
        <v>0</v>
      </c>
      <c r="K76" s="19"/>
      <c r="L76" s="19"/>
      <c r="M76" s="19">
        <f t="shared" si="9"/>
        <v>0</v>
      </c>
      <c r="N76" s="19">
        <f t="shared" si="10"/>
        <v>0</v>
      </c>
      <c r="O76" s="19">
        <f t="shared" si="11"/>
        <v>0</v>
      </c>
      <c r="P76" s="19">
        <f t="shared" si="12"/>
        <v>0</v>
      </c>
    </row>
    <row r="77" spans="1:16" s="13" customFormat="1" ht="25.5" hidden="1" customHeight="1" x14ac:dyDescent="0.25">
      <c r="A77" s="31"/>
      <c r="B77" s="53"/>
      <c r="C77" s="54"/>
      <c r="D77" s="55"/>
      <c r="E77" s="18"/>
      <c r="F77" s="53"/>
      <c r="G77" s="55"/>
      <c r="H77" s="19"/>
      <c r="I77" s="19"/>
      <c r="J77" s="19">
        <f t="shared" si="8"/>
        <v>0</v>
      </c>
      <c r="K77" s="19"/>
      <c r="L77" s="19"/>
      <c r="M77" s="19">
        <f t="shared" si="9"/>
        <v>0</v>
      </c>
      <c r="N77" s="19">
        <f t="shared" si="10"/>
        <v>0</v>
      </c>
      <c r="O77" s="19">
        <f t="shared" si="11"/>
        <v>0</v>
      </c>
      <c r="P77" s="19">
        <f t="shared" si="12"/>
        <v>0</v>
      </c>
    </row>
    <row r="78" spans="1:16" s="13" customFormat="1" ht="25.5" hidden="1" customHeight="1" x14ac:dyDescent="0.25">
      <c r="A78" s="31"/>
      <c r="B78" s="53"/>
      <c r="C78" s="54"/>
      <c r="D78" s="55"/>
      <c r="E78" s="18"/>
      <c r="F78" s="53"/>
      <c r="G78" s="55"/>
      <c r="H78" s="19"/>
      <c r="I78" s="19"/>
      <c r="J78" s="19">
        <f t="shared" si="8"/>
        <v>0</v>
      </c>
      <c r="K78" s="19"/>
      <c r="L78" s="19"/>
      <c r="M78" s="19">
        <f t="shared" si="9"/>
        <v>0</v>
      </c>
      <c r="N78" s="19">
        <f t="shared" si="10"/>
        <v>0</v>
      </c>
      <c r="O78" s="19">
        <f t="shared" si="11"/>
        <v>0</v>
      </c>
      <c r="P78" s="19">
        <f t="shared" si="12"/>
        <v>0</v>
      </c>
    </row>
    <row r="79" spans="1:16" s="13" customFormat="1" ht="50.25" customHeight="1" x14ac:dyDescent="0.25">
      <c r="A79" s="31"/>
      <c r="B79" s="50" t="s">
        <v>92</v>
      </c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2"/>
    </row>
    <row r="80" spans="1:16" s="13" customFormat="1" ht="25.5" customHeight="1" x14ac:dyDescent="0.25">
      <c r="A80" s="31"/>
      <c r="B80" s="56" t="s">
        <v>23</v>
      </c>
      <c r="C80" s="57"/>
      <c r="D80" s="58"/>
      <c r="E80" s="18"/>
      <c r="F80" s="53"/>
      <c r="G80" s="55"/>
      <c r="H80" s="19"/>
      <c r="I80" s="19"/>
      <c r="J80" s="19"/>
      <c r="K80" s="19"/>
      <c r="L80" s="19"/>
      <c r="M80" s="19"/>
      <c r="N80" s="19"/>
      <c r="O80" s="19"/>
      <c r="P80" s="19"/>
    </row>
    <row r="81" spans="1:16" s="13" customFormat="1" ht="44.25" customHeight="1" x14ac:dyDescent="0.25">
      <c r="A81" s="31">
        <v>1</v>
      </c>
      <c r="B81" s="53" t="s">
        <v>76</v>
      </c>
      <c r="C81" s="54"/>
      <c r="D81" s="55"/>
      <c r="E81" s="18" t="s">
        <v>46</v>
      </c>
      <c r="F81" s="53" t="s">
        <v>48</v>
      </c>
      <c r="G81" s="55"/>
      <c r="H81" s="19">
        <v>36</v>
      </c>
      <c r="I81" s="19">
        <v>36</v>
      </c>
      <c r="J81" s="19">
        <v>36</v>
      </c>
      <c r="K81" s="19">
        <v>55</v>
      </c>
      <c r="L81" s="19">
        <v>55</v>
      </c>
      <c r="M81" s="19">
        <v>55</v>
      </c>
      <c r="N81" s="19">
        <f t="shared" ref="N81:N88" si="13">K81-H81</f>
        <v>19</v>
      </c>
      <c r="O81" s="19">
        <f t="shared" ref="O81:O88" si="14">L81-I81</f>
        <v>19</v>
      </c>
      <c r="P81" s="19">
        <f t="shared" ref="P81:P88" si="15">M81-J81</f>
        <v>19</v>
      </c>
    </row>
    <row r="82" spans="1:16" s="13" customFormat="1" ht="50.25" customHeight="1" x14ac:dyDescent="0.25">
      <c r="A82" s="31">
        <v>2</v>
      </c>
      <c r="B82" s="53" t="s">
        <v>77</v>
      </c>
      <c r="C82" s="54"/>
      <c r="D82" s="55"/>
      <c r="E82" s="18" t="s">
        <v>78</v>
      </c>
      <c r="F82" s="53" t="s">
        <v>48</v>
      </c>
      <c r="G82" s="55"/>
      <c r="H82" s="19">
        <v>70</v>
      </c>
      <c r="I82" s="19">
        <v>70</v>
      </c>
      <c r="J82" s="19">
        <v>70</v>
      </c>
      <c r="K82" s="19">
        <v>100</v>
      </c>
      <c r="L82" s="19">
        <v>100</v>
      </c>
      <c r="M82" s="19">
        <v>100</v>
      </c>
      <c r="N82" s="19">
        <f t="shared" si="13"/>
        <v>30</v>
      </c>
      <c r="O82" s="19">
        <f t="shared" si="14"/>
        <v>30</v>
      </c>
      <c r="P82" s="19">
        <f t="shared" si="15"/>
        <v>30</v>
      </c>
    </row>
    <row r="83" spans="1:16" s="13" customFormat="1" ht="25.5" hidden="1" customHeight="1" x14ac:dyDescent="0.25">
      <c r="A83" s="31"/>
      <c r="B83" s="53"/>
      <c r="C83" s="54"/>
      <c r="D83" s="55"/>
      <c r="E83" s="18"/>
      <c r="F83" s="53"/>
      <c r="G83" s="55"/>
      <c r="H83" s="19"/>
      <c r="I83" s="19"/>
      <c r="J83" s="19">
        <f t="shared" ref="J83:J88" si="16">H83+I83</f>
        <v>0</v>
      </c>
      <c r="K83" s="19"/>
      <c r="L83" s="19"/>
      <c r="M83" s="19">
        <f t="shared" ref="M83:M88" si="17">K83+L83</f>
        <v>0</v>
      </c>
      <c r="N83" s="19">
        <f t="shared" si="13"/>
        <v>0</v>
      </c>
      <c r="O83" s="19">
        <f t="shared" si="14"/>
        <v>0</v>
      </c>
      <c r="P83" s="19">
        <f t="shared" si="15"/>
        <v>0</v>
      </c>
    </row>
    <row r="84" spans="1:16" s="13" customFormat="1" ht="25.5" hidden="1" customHeight="1" x14ac:dyDescent="0.25">
      <c r="A84" s="31"/>
      <c r="B84" s="53"/>
      <c r="C84" s="54"/>
      <c r="D84" s="55"/>
      <c r="E84" s="18"/>
      <c r="F84" s="53"/>
      <c r="G84" s="55"/>
      <c r="H84" s="19"/>
      <c r="I84" s="19"/>
      <c r="J84" s="19">
        <f t="shared" si="16"/>
        <v>0</v>
      </c>
      <c r="K84" s="19"/>
      <c r="L84" s="19"/>
      <c r="M84" s="19">
        <f t="shared" si="17"/>
        <v>0</v>
      </c>
      <c r="N84" s="19">
        <f t="shared" si="13"/>
        <v>0</v>
      </c>
      <c r="O84" s="19">
        <f t="shared" si="14"/>
        <v>0</v>
      </c>
      <c r="P84" s="19">
        <f t="shared" si="15"/>
        <v>0</v>
      </c>
    </row>
    <row r="85" spans="1:16" s="13" customFormat="1" ht="25.5" hidden="1" customHeight="1" x14ac:dyDescent="0.25">
      <c r="A85" s="31"/>
      <c r="B85" s="53"/>
      <c r="C85" s="54"/>
      <c r="D85" s="55"/>
      <c r="E85" s="18"/>
      <c r="F85" s="53"/>
      <c r="G85" s="55"/>
      <c r="H85" s="19"/>
      <c r="I85" s="19"/>
      <c r="J85" s="19">
        <f t="shared" si="16"/>
        <v>0</v>
      </c>
      <c r="K85" s="19"/>
      <c r="L85" s="19"/>
      <c r="M85" s="19">
        <f t="shared" si="17"/>
        <v>0</v>
      </c>
      <c r="N85" s="19">
        <f t="shared" si="13"/>
        <v>0</v>
      </c>
      <c r="O85" s="19">
        <f t="shared" si="14"/>
        <v>0</v>
      </c>
      <c r="P85" s="19">
        <f t="shared" si="15"/>
        <v>0</v>
      </c>
    </row>
    <row r="86" spans="1:16" s="13" customFormat="1" ht="25.5" hidden="1" customHeight="1" x14ac:dyDescent="0.25">
      <c r="A86" s="31"/>
      <c r="B86" s="53"/>
      <c r="C86" s="54"/>
      <c r="D86" s="55"/>
      <c r="E86" s="18"/>
      <c r="F86" s="53"/>
      <c r="G86" s="55"/>
      <c r="H86" s="19"/>
      <c r="I86" s="19"/>
      <c r="J86" s="19">
        <f t="shared" si="16"/>
        <v>0</v>
      </c>
      <c r="K86" s="19"/>
      <c r="L86" s="19"/>
      <c r="M86" s="19">
        <f t="shared" si="17"/>
        <v>0</v>
      </c>
      <c r="N86" s="19">
        <f t="shared" si="13"/>
        <v>0</v>
      </c>
      <c r="O86" s="19">
        <f t="shared" si="14"/>
        <v>0</v>
      </c>
      <c r="P86" s="19">
        <f t="shared" si="15"/>
        <v>0</v>
      </c>
    </row>
    <row r="87" spans="1:16" s="13" customFormat="1" ht="25.5" hidden="1" customHeight="1" x14ac:dyDescent="0.25">
      <c r="A87" s="31"/>
      <c r="B87" s="53"/>
      <c r="C87" s="54"/>
      <c r="D87" s="55"/>
      <c r="E87" s="18"/>
      <c r="F87" s="53"/>
      <c r="G87" s="55"/>
      <c r="H87" s="19"/>
      <c r="I87" s="19"/>
      <c r="J87" s="19">
        <f t="shared" si="16"/>
        <v>0</v>
      </c>
      <c r="K87" s="19"/>
      <c r="L87" s="19"/>
      <c r="M87" s="19">
        <f t="shared" si="17"/>
        <v>0</v>
      </c>
      <c r="N87" s="19">
        <f t="shared" si="13"/>
        <v>0</v>
      </c>
      <c r="O87" s="19">
        <f t="shared" si="14"/>
        <v>0</v>
      </c>
      <c r="P87" s="19">
        <f t="shared" si="15"/>
        <v>0</v>
      </c>
    </row>
    <row r="88" spans="1:16" s="13" customFormat="1" ht="25.5" hidden="1" customHeight="1" x14ac:dyDescent="0.25">
      <c r="A88" s="31"/>
      <c r="B88" s="53"/>
      <c r="C88" s="54"/>
      <c r="D88" s="55"/>
      <c r="E88" s="18"/>
      <c r="F88" s="53"/>
      <c r="G88" s="55"/>
      <c r="H88" s="19"/>
      <c r="I88" s="19"/>
      <c r="J88" s="19">
        <f t="shared" si="16"/>
        <v>0</v>
      </c>
      <c r="K88" s="19"/>
      <c r="L88" s="19"/>
      <c r="M88" s="19">
        <f t="shared" si="17"/>
        <v>0</v>
      </c>
      <c r="N88" s="19">
        <f t="shared" si="13"/>
        <v>0</v>
      </c>
      <c r="O88" s="19">
        <f t="shared" si="14"/>
        <v>0</v>
      </c>
      <c r="P88" s="19">
        <f t="shared" si="15"/>
        <v>0</v>
      </c>
    </row>
    <row r="89" spans="1:16" s="13" customFormat="1" ht="51.75" customHeight="1" x14ac:dyDescent="0.25">
      <c r="A89" s="31"/>
      <c r="B89" s="50" t="s">
        <v>86</v>
      </c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2"/>
    </row>
    <row r="90" spans="1:16" s="13" customFormat="1" ht="25.5" customHeight="1" x14ac:dyDescent="0.25">
      <c r="A90" s="31"/>
      <c r="B90" s="56" t="s">
        <v>24</v>
      </c>
      <c r="C90" s="57"/>
      <c r="D90" s="58"/>
      <c r="E90" s="18"/>
      <c r="F90" s="53"/>
      <c r="G90" s="55"/>
      <c r="H90" s="19"/>
      <c r="I90" s="19"/>
      <c r="J90" s="19"/>
      <c r="K90" s="19"/>
      <c r="L90" s="19"/>
      <c r="M90" s="19"/>
      <c r="N90" s="19"/>
      <c r="O90" s="19"/>
      <c r="P90" s="19"/>
    </row>
    <row r="91" spans="1:16" s="13" customFormat="1" ht="31.5" customHeight="1" x14ac:dyDescent="0.25">
      <c r="A91" s="31">
        <v>1</v>
      </c>
      <c r="B91" s="53" t="s">
        <v>79</v>
      </c>
      <c r="C91" s="54"/>
      <c r="D91" s="55"/>
      <c r="E91" s="18" t="s">
        <v>47</v>
      </c>
      <c r="F91" s="53" t="s">
        <v>49</v>
      </c>
      <c r="G91" s="55"/>
      <c r="H91" s="19">
        <f t="shared" ref="H91:M91" si="18">H71/H82</f>
        <v>11750.028571428571</v>
      </c>
      <c r="I91" s="19">
        <f t="shared" si="18"/>
        <v>5121.1428571428569</v>
      </c>
      <c r="J91" s="19">
        <f t="shared" si="18"/>
        <v>16871.17142857143</v>
      </c>
      <c r="K91" s="19">
        <f t="shared" si="18"/>
        <v>3217.8914999999997</v>
      </c>
      <c r="L91" s="19">
        <f t="shared" si="18"/>
        <v>3584.7</v>
      </c>
      <c r="M91" s="19">
        <f t="shared" si="18"/>
        <v>6802.5914999999986</v>
      </c>
      <c r="N91" s="19">
        <f t="shared" ref="N91:N98" si="19">K91-H91</f>
        <v>-8532.1370714285713</v>
      </c>
      <c r="O91" s="19">
        <f t="shared" ref="O91:O98" si="20">L91-I91</f>
        <v>-1536.4428571428571</v>
      </c>
      <c r="P91" s="19">
        <f>M91-J91</f>
        <v>-10068.579928571431</v>
      </c>
    </row>
    <row r="92" spans="1:16" s="13" customFormat="1" ht="25.5" hidden="1" customHeight="1" x14ac:dyDescent="0.25">
      <c r="A92" s="31"/>
      <c r="B92" s="53"/>
      <c r="C92" s="54"/>
      <c r="D92" s="55"/>
      <c r="E92" s="18"/>
      <c r="F92" s="53"/>
      <c r="G92" s="55"/>
      <c r="H92" s="19"/>
      <c r="I92" s="19"/>
      <c r="J92" s="19">
        <f t="shared" ref="J92:J98" si="21">H92+I92</f>
        <v>0</v>
      </c>
      <c r="K92" s="19"/>
      <c r="L92" s="19"/>
      <c r="M92" s="19">
        <f t="shared" ref="M92:M98" si="22">K92+L92</f>
        <v>0</v>
      </c>
      <c r="N92" s="19">
        <f t="shared" si="19"/>
        <v>0</v>
      </c>
      <c r="O92" s="19">
        <f t="shared" si="20"/>
        <v>0</v>
      </c>
      <c r="P92" s="19">
        <f t="shared" ref="P92:P98" si="23">M92-J92</f>
        <v>0</v>
      </c>
    </row>
    <row r="93" spans="1:16" s="13" customFormat="1" ht="25.5" hidden="1" customHeight="1" x14ac:dyDescent="0.25">
      <c r="A93" s="31"/>
      <c r="B93" s="53"/>
      <c r="C93" s="54"/>
      <c r="D93" s="55"/>
      <c r="E93" s="18"/>
      <c r="F93" s="53"/>
      <c r="G93" s="55"/>
      <c r="H93" s="19"/>
      <c r="I93" s="19"/>
      <c r="J93" s="19">
        <f t="shared" si="21"/>
        <v>0</v>
      </c>
      <c r="K93" s="19"/>
      <c r="L93" s="19"/>
      <c r="M93" s="19">
        <f t="shared" si="22"/>
        <v>0</v>
      </c>
      <c r="N93" s="19">
        <f t="shared" si="19"/>
        <v>0</v>
      </c>
      <c r="O93" s="19">
        <f t="shared" si="20"/>
        <v>0</v>
      </c>
      <c r="P93" s="19">
        <f t="shared" si="23"/>
        <v>0</v>
      </c>
    </row>
    <row r="94" spans="1:16" s="13" customFormat="1" ht="25.5" hidden="1" customHeight="1" x14ac:dyDescent="0.25">
      <c r="A94" s="31"/>
      <c r="B94" s="53"/>
      <c r="C94" s="54"/>
      <c r="D94" s="55"/>
      <c r="E94" s="18"/>
      <c r="F94" s="53"/>
      <c r="G94" s="55"/>
      <c r="H94" s="19"/>
      <c r="I94" s="19"/>
      <c r="J94" s="19">
        <f t="shared" si="21"/>
        <v>0</v>
      </c>
      <c r="K94" s="19"/>
      <c r="L94" s="19"/>
      <c r="M94" s="19">
        <f t="shared" si="22"/>
        <v>0</v>
      </c>
      <c r="N94" s="19">
        <f t="shared" si="19"/>
        <v>0</v>
      </c>
      <c r="O94" s="19">
        <f t="shared" si="20"/>
        <v>0</v>
      </c>
      <c r="P94" s="19">
        <f t="shared" si="23"/>
        <v>0</v>
      </c>
    </row>
    <row r="95" spans="1:16" s="13" customFormat="1" ht="25.5" hidden="1" customHeight="1" x14ac:dyDescent="0.25">
      <c r="A95" s="31"/>
      <c r="B95" s="53"/>
      <c r="C95" s="54"/>
      <c r="D95" s="55"/>
      <c r="E95" s="18"/>
      <c r="F95" s="53"/>
      <c r="G95" s="55"/>
      <c r="H95" s="19"/>
      <c r="I95" s="19"/>
      <c r="J95" s="19">
        <f t="shared" si="21"/>
        <v>0</v>
      </c>
      <c r="K95" s="19"/>
      <c r="L95" s="19"/>
      <c r="M95" s="19">
        <f t="shared" si="22"/>
        <v>0</v>
      </c>
      <c r="N95" s="19">
        <f t="shared" si="19"/>
        <v>0</v>
      </c>
      <c r="O95" s="19">
        <f t="shared" si="20"/>
        <v>0</v>
      </c>
      <c r="P95" s="19">
        <f t="shared" si="23"/>
        <v>0</v>
      </c>
    </row>
    <row r="96" spans="1:16" s="13" customFormat="1" ht="25.5" hidden="1" customHeight="1" x14ac:dyDescent="0.25">
      <c r="A96" s="31"/>
      <c r="B96" s="53"/>
      <c r="C96" s="54"/>
      <c r="D96" s="55"/>
      <c r="E96" s="18"/>
      <c r="F96" s="53"/>
      <c r="G96" s="55"/>
      <c r="H96" s="19"/>
      <c r="I96" s="19"/>
      <c r="J96" s="19">
        <f t="shared" si="21"/>
        <v>0</v>
      </c>
      <c r="K96" s="19"/>
      <c r="L96" s="19"/>
      <c r="M96" s="19">
        <f t="shared" si="22"/>
        <v>0</v>
      </c>
      <c r="N96" s="19">
        <f t="shared" si="19"/>
        <v>0</v>
      </c>
      <c r="O96" s="19">
        <f t="shared" si="20"/>
        <v>0</v>
      </c>
      <c r="P96" s="19">
        <f t="shared" si="23"/>
        <v>0</v>
      </c>
    </row>
    <row r="97" spans="1:16" s="13" customFormat="1" ht="25.5" hidden="1" customHeight="1" x14ac:dyDescent="0.25">
      <c r="A97" s="31"/>
      <c r="B97" s="53"/>
      <c r="C97" s="54"/>
      <c r="D97" s="55"/>
      <c r="E97" s="18"/>
      <c r="F97" s="53"/>
      <c r="G97" s="55"/>
      <c r="H97" s="19"/>
      <c r="I97" s="19"/>
      <c r="J97" s="19">
        <f t="shared" si="21"/>
        <v>0</v>
      </c>
      <c r="K97" s="19"/>
      <c r="L97" s="19"/>
      <c r="M97" s="19">
        <f t="shared" si="22"/>
        <v>0</v>
      </c>
      <c r="N97" s="19">
        <f t="shared" si="19"/>
        <v>0</v>
      </c>
      <c r="O97" s="19">
        <f t="shared" si="20"/>
        <v>0</v>
      </c>
      <c r="P97" s="19">
        <f t="shared" si="23"/>
        <v>0</v>
      </c>
    </row>
    <row r="98" spans="1:16" s="13" customFormat="1" ht="25.5" hidden="1" customHeight="1" x14ac:dyDescent="0.25">
      <c r="A98" s="31"/>
      <c r="B98" s="53"/>
      <c r="C98" s="54"/>
      <c r="D98" s="55"/>
      <c r="E98" s="18"/>
      <c r="F98" s="53"/>
      <c r="G98" s="55"/>
      <c r="H98" s="19"/>
      <c r="I98" s="19"/>
      <c r="J98" s="19">
        <f t="shared" si="21"/>
        <v>0</v>
      </c>
      <c r="K98" s="19"/>
      <c r="L98" s="19"/>
      <c r="M98" s="19">
        <f t="shared" si="22"/>
        <v>0</v>
      </c>
      <c r="N98" s="19">
        <f t="shared" si="19"/>
        <v>0</v>
      </c>
      <c r="O98" s="19">
        <f t="shared" si="20"/>
        <v>0</v>
      </c>
      <c r="P98" s="19">
        <f t="shared" si="23"/>
        <v>0</v>
      </c>
    </row>
    <row r="99" spans="1:16" s="13" customFormat="1" ht="56.25" customHeight="1" x14ac:dyDescent="0.25">
      <c r="A99" s="31"/>
      <c r="B99" s="50" t="s">
        <v>89</v>
      </c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2"/>
    </row>
    <row r="100" spans="1:16" s="13" customFormat="1" ht="23.25" customHeight="1" x14ac:dyDescent="0.25">
      <c r="A100" s="31"/>
      <c r="B100" s="56" t="s">
        <v>25</v>
      </c>
      <c r="C100" s="57"/>
      <c r="D100" s="58"/>
      <c r="E100" s="18"/>
      <c r="F100" s="53"/>
      <c r="G100" s="55"/>
      <c r="H100" s="19"/>
      <c r="I100" s="19"/>
      <c r="J100" s="19"/>
      <c r="K100" s="19"/>
      <c r="L100" s="19"/>
      <c r="M100" s="19"/>
      <c r="N100" s="19"/>
      <c r="O100" s="19"/>
      <c r="P100" s="19"/>
    </row>
    <row r="101" spans="1:16" s="13" customFormat="1" ht="82.5" customHeight="1" x14ac:dyDescent="0.25">
      <c r="A101" s="31">
        <v>1</v>
      </c>
      <c r="B101" s="53" t="s">
        <v>80</v>
      </c>
      <c r="C101" s="54"/>
      <c r="D101" s="55"/>
      <c r="E101" s="45" t="s">
        <v>81</v>
      </c>
      <c r="F101" s="53" t="s">
        <v>49</v>
      </c>
      <c r="G101" s="55"/>
      <c r="H101" s="19"/>
      <c r="I101" s="29"/>
      <c r="J101" s="29">
        <f>J91/6642.76</f>
        <v>2.5397833774773479</v>
      </c>
      <c r="K101" s="19"/>
      <c r="L101" s="29"/>
      <c r="M101" s="29">
        <f>M91/6642.76</f>
        <v>1.024061007773877</v>
      </c>
      <c r="N101" s="19"/>
      <c r="O101" s="19"/>
      <c r="P101" s="49">
        <f>M101-J101</f>
        <v>-1.515722369703471</v>
      </c>
    </row>
    <row r="102" spans="1:16" s="13" customFormat="1" ht="25.5" hidden="1" customHeight="1" x14ac:dyDescent="0.25">
      <c r="A102" s="31"/>
      <c r="B102" s="53"/>
      <c r="C102" s="54"/>
      <c r="D102" s="55"/>
      <c r="E102" s="18"/>
      <c r="F102" s="53"/>
      <c r="G102" s="55"/>
      <c r="H102" s="19"/>
      <c r="I102" s="19"/>
      <c r="J102" s="19">
        <f t="shared" ref="J102:J108" si="24">H102+I102</f>
        <v>0</v>
      </c>
      <c r="K102" s="19"/>
      <c r="L102" s="19"/>
      <c r="M102" s="19">
        <f t="shared" ref="M102:M108" si="25">K102+L102</f>
        <v>0</v>
      </c>
      <c r="N102" s="19">
        <f t="shared" ref="N102:N108" si="26">K102-H102</f>
        <v>0</v>
      </c>
      <c r="O102" s="19">
        <f t="shared" ref="O102:O108" si="27">L102-I102</f>
        <v>0</v>
      </c>
      <c r="P102" s="19">
        <f t="shared" ref="P102:P108" si="28">M102-J102</f>
        <v>0</v>
      </c>
    </row>
    <row r="103" spans="1:16" s="13" customFormat="1" ht="25.5" hidden="1" customHeight="1" x14ac:dyDescent="0.25">
      <c r="A103" s="31"/>
      <c r="B103" s="53"/>
      <c r="C103" s="54"/>
      <c r="D103" s="55"/>
      <c r="E103" s="18"/>
      <c r="F103" s="53"/>
      <c r="G103" s="55"/>
      <c r="H103" s="19"/>
      <c r="I103" s="19"/>
      <c r="J103" s="19">
        <f t="shared" si="24"/>
        <v>0</v>
      </c>
      <c r="K103" s="19"/>
      <c r="L103" s="19"/>
      <c r="M103" s="19">
        <f t="shared" si="25"/>
        <v>0</v>
      </c>
      <c r="N103" s="19">
        <f t="shared" si="26"/>
        <v>0</v>
      </c>
      <c r="O103" s="19">
        <f t="shared" si="27"/>
        <v>0</v>
      </c>
      <c r="P103" s="19">
        <f t="shared" si="28"/>
        <v>0</v>
      </c>
    </row>
    <row r="104" spans="1:16" s="13" customFormat="1" ht="25.5" hidden="1" customHeight="1" x14ac:dyDescent="0.25">
      <c r="A104" s="31"/>
      <c r="B104" s="53"/>
      <c r="C104" s="54"/>
      <c r="D104" s="55"/>
      <c r="E104" s="18"/>
      <c r="F104" s="53"/>
      <c r="G104" s="55"/>
      <c r="H104" s="19"/>
      <c r="I104" s="19"/>
      <c r="J104" s="19">
        <f t="shared" si="24"/>
        <v>0</v>
      </c>
      <c r="K104" s="19"/>
      <c r="L104" s="19"/>
      <c r="M104" s="19">
        <f t="shared" si="25"/>
        <v>0</v>
      </c>
      <c r="N104" s="19">
        <f t="shared" si="26"/>
        <v>0</v>
      </c>
      <c r="O104" s="19">
        <f t="shared" si="27"/>
        <v>0</v>
      </c>
      <c r="P104" s="19">
        <f t="shared" si="28"/>
        <v>0</v>
      </c>
    </row>
    <row r="105" spans="1:16" s="13" customFormat="1" ht="25.5" hidden="1" customHeight="1" x14ac:dyDescent="0.25">
      <c r="A105" s="31"/>
      <c r="B105" s="53"/>
      <c r="C105" s="54"/>
      <c r="D105" s="55"/>
      <c r="E105" s="18"/>
      <c r="F105" s="53"/>
      <c r="G105" s="55"/>
      <c r="H105" s="19"/>
      <c r="I105" s="19"/>
      <c r="J105" s="19">
        <f t="shared" si="24"/>
        <v>0</v>
      </c>
      <c r="K105" s="19"/>
      <c r="L105" s="19"/>
      <c r="M105" s="19">
        <f t="shared" si="25"/>
        <v>0</v>
      </c>
      <c r="N105" s="19">
        <f t="shared" si="26"/>
        <v>0</v>
      </c>
      <c r="O105" s="19">
        <f t="shared" si="27"/>
        <v>0</v>
      </c>
      <c r="P105" s="19">
        <f t="shared" si="28"/>
        <v>0</v>
      </c>
    </row>
    <row r="106" spans="1:16" s="13" customFormat="1" ht="25.5" hidden="1" customHeight="1" x14ac:dyDescent="0.25">
      <c r="A106" s="31"/>
      <c r="B106" s="53"/>
      <c r="C106" s="54"/>
      <c r="D106" s="55"/>
      <c r="E106" s="18"/>
      <c r="F106" s="53"/>
      <c r="G106" s="55"/>
      <c r="H106" s="19"/>
      <c r="I106" s="19"/>
      <c r="J106" s="19">
        <f t="shared" si="24"/>
        <v>0</v>
      </c>
      <c r="K106" s="19"/>
      <c r="L106" s="19"/>
      <c r="M106" s="19">
        <f t="shared" si="25"/>
        <v>0</v>
      </c>
      <c r="N106" s="19">
        <f t="shared" si="26"/>
        <v>0</v>
      </c>
      <c r="O106" s="19">
        <f t="shared" si="27"/>
        <v>0</v>
      </c>
      <c r="P106" s="19">
        <f t="shared" si="28"/>
        <v>0</v>
      </c>
    </row>
    <row r="107" spans="1:16" s="13" customFormat="1" ht="25.5" hidden="1" customHeight="1" x14ac:dyDescent="0.25">
      <c r="A107" s="31"/>
      <c r="B107" s="53"/>
      <c r="C107" s="54"/>
      <c r="D107" s="55"/>
      <c r="E107" s="18"/>
      <c r="F107" s="53"/>
      <c r="G107" s="55"/>
      <c r="H107" s="19"/>
      <c r="I107" s="19"/>
      <c r="J107" s="19">
        <f t="shared" si="24"/>
        <v>0</v>
      </c>
      <c r="K107" s="19"/>
      <c r="L107" s="19"/>
      <c r="M107" s="19">
        <f t="shared" si="25"/>
        <v>0</v>
      </c>
      <c r="N107" s="19">
        <f t="shared" si="26"/>
        <v>0</v>
      </c>
      <c r="O107" s="19">
        <f t="shared" si="27"/>
        <v>0</v>
      </c>
      <c r="P107" s="19">
        <f t="shared" si="28"/>
        <v>0</v>
      </c>
    </row>
    <row r="108" spans="1:16" s="13" customFormat="1" ht="25.5" hidden="1" customHeight="1" x14ac:dyDescent="0.25">
      <c r="A108" s="31"/>
      <c r="B108" s="53"/>
      <c r="C108" s="54"/>
      <c r="D108" s="55"/>
      <c r="E108" s="18"/>
      <c r="F108" s="53"/>
      <c r="G108" s="55"/>
      <c r="H108" s="19"/>
      <c r="I108" s="19"/>
      <c r="J108" s="19">
        <f t="shared" si="24"/>
        <v>0</v>
      </c>
      <c r="K108" s="19"/>
      <c r="L108" s="19"/>
      <c r="M108" s="19">
        <f t="shared" si="25"/>
        <v>0</v>
      </c>
      <c r="N108" s="19">
        <f t="shared" si="26"/>
        <v>0</v>
      </c>
      <c r="O108" s="19">
        <f t="shared" si="27"/>
        <v>0</v>
      </c>
      <c r="P108" s="19">
        <f t="shared" si="28"/>
        <v>0</v>
      </c>
    </row>
    <row r="109" spans="1:16" s="13" customFormat="1" ht="50.25" customHeight="1" x14ac:dyDescent="0.25">
      <c r="A109" s="31"/>
      <c r="B109" s="50" t="s">
        <v>90</v>
      </c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2"/>
    </row>
    <row r="110" spans="1:16" s="13" customFormat="1" ht="67.5" customHeight="1" x14ac:dyDescent="0.25">
      <c r="A110" s="31"/>
      <c r="B110" s="50" t="s">
        <v>91</v>
      </c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2"/>
    </row>
    <row r="111" spans="1:16" s="13" customFormat="1" ht="28.5" customHeight="1" x14ac:dyDescent="0.25">
      <c r="A111" s="31"/>
      <c r="B111" s="59" t="s">
        <v>82</v>
      </c>
      <c r="C111" s="60"/>
      <c r="D111" s="60"/>
      <c r="E111" s="60"/>
      <c r="F111" s="60"/>
      <c r="G111" s="60"/>
      <c r="H111" s="60"/>
      <c r="I111" s="60"/>
      <c r="J111" s="60"/>
      <c r="K111" s="60"/>
      <c r="L111" s="60"/>
      <c r="M111" s="60"/>
      <c r="N111" s="60"/>
      <c r="O111" s="60"/>
      <c r="P111" s="61"/>
    </row>
    <row r="112" spans="1:16" s="13" customFormat="1" ht="25.5" customHeight="1" x14ac:dyDescent="0.25">
      <c r="A112" s="31"/>
      <c r="B112" s="56" t="s">
        <v>22</v>
      </c>
      <c r="C112" s="57"/>
      <c r="D112" s="58"/>
      <c r="E112" s="45"/>
      <c r="F112" s="53"/>
      <c r="G112" s="55"/>
      <c r="H112" s="19"/>
      <c r="I112" s="19"/>
      <c r="J112" s="19"/>
      <c r="K112" s="19"/>
      <c r="L112" s="19"/>
      <c r="M112" s="19"/>
      <c r="N112" s="19"/>
      <c r="O112" s="19"/>
      <c r="P112" s="19"/>
    </row>
    <row r="113" spans="1:16" s="13" customFormat="1" ht="96.75" customHeight="1" x14ac:dyDescent="0.25">
      <c r="A113" s="31">
        <v>1</v>
      </c>
      <c r="B113" s="53" t="s">
        <v>83</v>
      </c>
      <c r="C113" s="54"/>
      <c r="D113" s="55"/>
      <c r="E113" s="45" t="s">
        <v>47</v>
      </c>
      <c r="F113" s="53" t="s">
        <v>66</v>
      </c>
      <c r="G113" s="55"/>
      <c r="H113" s="19">
        <f>H44</f>
        <v>1897774</v>
      </c>
      <c r="I113" s="19">
        <f>I44</f>
        <v>1021876</v>
      </c>
      <c r="J113" s="28">
        <f t="shared" ref="J113:J120" si="29">H113+I113</f>
        <v>2919650</v>
      </c>
      <c r="K113" s="34">
        <f>K44</f>
        <v>1496055.51</v>
      </c>
      <c r="L113" s="34">
        <f>L44</f>
        <v>1021871</v>
      </c>
      <c r="M113" s="28">
        <f t="shared" ref="M113:M120" si="30">K113+L113</f>
        <v>2517926.5099999998</v>
      </c>
      <c r="N113" s="28">
        <f t="shared" ref="N113:N120" si="31">K113-H113</f>
        <v>-401718.49</v>
      </c>
      <c r="O113" s="28">
        <f t="shared" ref="O113:O120" si="32">L113-I113</f>
        <v>-5</v>
      </c>
      <c r="P113" s="28">
        <f t="shared" ref="P113:P120" si="33">M113-J113</f>
        <v>-401723.49000000022</v>
      </c>
    </row>
    <row r="114" spans="1:16" s="13" customFormat="1" ht="25.5" hidden="1" customHeight="1" x14ac:dyDescent="0.25">
      <c r="A114" s="31"/>
      <c r="B114" s="53"/>
      <c r="C114" s="54"/>
      <c r="D114" s="55"/>
      <c r="E114" s="45"/>
      <c r="F114" s="53"/>
      <c r="G114" s="55"/>
      <c r="H114" s="19"/>
      <c r="I114" s="19"/>
      <c r="J114" s="19">
        <f t="shared" si="29"/>
        <v>0</v>
      </c>
      <c r="K114" s="19"/>
      <c r="L114" s="19"/>
      <c r="M114" s="19">
        <f t="shared" si="30"/>
        <v>0</v>
      </c>
      <c r="N114" s="19">
        <f t="shared" si="31"/>
        <v>0</v>
      </c>
      <c r="O114" s="19">
        <f t="shared" si="32"/>
        <v>0</v>
      </c>
      <c r="P114" s="19">
        <f t="shared" si="33"/>
        <v>0</v>
      </c>
    </row>
    <row r="115" spans="1:16" s="13" customFormat="1" ht="25.5" hidden="1" customHeight="1" x14ac:dyDescent="0.25">
      <c r="A115" s="31"/>
      <c r="B115" s="53"/>
      <c r="C115" s="54"/>
      <c r="D115" s="55"/>
      <c r="E115" s="45"/>
      <c r="F115" s="53"/>
      <c r="G115" s="55"/>
      <c r="H115" s="19"/>
      <c r="I115" s="19"/>
      <c r="J115" s="19">
        <f t="shared" si="29"/>
        <v>0</v>
      </c>
      <c r="K115" s="19"/>
      <c r="L115" s="19"/>
      <c r="M115" s="19">
        <f t="shared" si="30"/>
        <v>0</v>
      </c>
      <c r="N115" s="19">
        <f t="shared" si="31"/>
        <v>0</v>
      </c>
      <c r="O115" s="19">
        <f t="shared" si="32"/>
        <v>0</v>
      </c>
      <c r="P115" s="19">
        <f t="shared" si="33"/>
        <v>0</v>
      </c>
    </row>
    <row r="116" spans="1:16" s="13" customFormat="1" ht="25.5" hidden="1" customHeight="1" x14ac:dyDescent="0.25">
      <c r="A116" s="31"/>
      <c r="B116" s="53"/>
      <c r="C116" s="54"/>
      <c r="D116" s="55"/>
      <c r="E116" s="45"/>
      <c r="F116" s="53"/>
      <c r="G116" s="55"/>
      <c r="H116" s="19"/>
      <c r="I116" s="19"/>
      <c r="J116" s="19">
        <f t="shared" si="29"/>
        <v>0</v>
      </c>
      <c r="K116" s="19"/>
      <c r="L116" s="19"/>
      <c r="M116" s="19">
        <f t="shared" si="30"/>
        <v>0</v>
      </c>
      <c r="N116" s="19">
        <f t="shared" si="31"/>
        <v>0</v>
      </c>
      <c r="O116" s="19">
        <f t="shared" si="32"/>
        <v>0</v>
      </c>
      <c r="P116" s="19">
        <f t="shared" si="33"/>
        <v>0</v>
      </c>
    </row>
    <row r="117" spans="1:16" s="13" customFormat="1" ht="25.5" hidden="1" customHeight="1" x14ac:dyDescent="0.25">
      <c r="A117" s="31"/>
      <c r="B117" s="53"/>
      <c r="C117" s="54"/>
      <c r="D117" s="55"/>
      <c r="E117" s="45"/>
      <c r="F117" s="53"/>
      <c r="G117" s="55"/>
      <c r="H117" s="19"/>
      <c r="I117" s="19"/>
      <c r="J117" s="19">
        <f t="shared" si="29"/>
        <v>0</v>
      </c>
      <c r="K117" s="19"/>
      <c r="L117" s="19"/>
      <c r="M117" s="19">
        <f t="shared" si="30"/>
        <v>0</v>
      </c>
      <c r="N117" s="19">
        <f t="shared" si="31"/>
        <v>0</v>
      </c>
      <c r="O117" s="19">
        <f t="shared" si="32"/>
        <v>0</v>
      </c>
      <c r="P117" s="19">
        <f t="shared" si="33"/>
        <v>0</v>
      </c>
    </row>
    <row r="118" spans="1:16" s="13" customFormat="1" ht="25.5" hidden="1" customHeight="1" x14ac:dyDescent="0.25">
      <c r="A118" s="31"/>
      <c r="B118" s="53"/>
      <c r="C118" s="54"/>
      <c r="D118" s="55"/>
      <c r="E118" s="45"/>
      <c r="F118" s="53"/>
      <c r="G118" s="55"/>
      <c r="H118" s="19"/>
      <c r="I118" s="19"/>
      <c r="J118" s="19">
        <f t="shared" si="29"/>
        <v>0</v>
      </c>
      <c r="K118" s="19"/>
      <c r="L118" s="19"/>
      <c r="M118" s="19">
        <f t="shared" si="30"/>
        <v>0</v>
      </c>
      <c r="N118" s="19">
        <f t="shared" si="31"/>
        <v>0</v>
      </c>
      <c r="O118" s="19">
        <f t="shared" si="32"/>
        <v>0</v>
      </c>
      <c r="P118" s="19">
        <f t="shared" si="33"/>
        <v>0</v>
      </c>
    </row>
    <row r="119" spans="1:16" s="13" customFormat="1" ht="25.5" hidden="1" customHeight="1" x14ac:dyDescent="0.25">
      <c r="A119" s="31"/>
      <c r="B119" s="53"/>
      <c r="C119" s="54"/>
      <c r="D119" s="55"/>
      <c r="E119" s="45"/>
      <c r="F119" s="53"/>
      <c r="G119" s="55"/>
      <c r="H119" s="19"/>
      <c r="I119" s="19"/>
      <c r="J119" s="19">
        <f t="shared" si="29"/>
        <v>0</v>
      </c>
      <c r="K119" s="19"/>
      <c r="L119" s="19"/>
      <c r="M119" s="19">
        <f t="shared" si="30"/>
        <v>0</v>
      </c>
      <c r="N119" s="19">
        <f t="shared" si="31"/>
        <v>0</v>
      </c>
      <c r="O119" s="19">
        <f t="shared" si="32"/>
        <v>0</v>
      </c>
      <c r="P119" s="19">
        <f t="shared" si="33"/>
        <v>0</v>
      </c>
    </row>
    <row r="120" spans="1:16" s="13" customFormat="1" ht="25.5" hidden="1" customHeight="1" x14ac:dyDescent="0.25">
      <c r="A120" s="31"/>
      <c r="B120" s="53"/>
      <c r="C120" s="54"/>
      <c r="D120" s="55"/>
      <c r="E120" s="45"/>
      <c r="F120" s="53"/>
      <c r="G120" s="55"/>
      <c r="H120" s="19"/>
      <c r="I120" s="19"/>
      <c r="J120" s="19">
        <f t="shared" si="29"/>
        <v>0</v>
      </c>
      <c r="K120" s="19"/>
      <c r="L120" s="19"/>
      <c r="M120" s="19">
        <f t="shared" si="30"/>
        <v>0</v>
      </c>
      <c r="N120" s="19">
        <f t="shared" si="31"/>
        <v>0</v>
      </c>
      <c r="O120" s="19">
        <f t="shared" si="32"/>
        <v>0</v>
      </c>
      <c r="P120" s="19">
        <f t="shared" si="33"/>
        <v>0</v>
      </c>
    </row>
    <row r="121" spans="1:16" s="13" customFormat="1" ht="40.5" customHeight="1" x14ac:dyDescent="0.25">
      <c r="A121" s="31"/>
      <c r="B121" s="50" t="s">
        <v>93</v>
      </c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2"/>
    </row>
    <row r="122" spans="1:16" s="13" customFormat="1" ht="25.5" customHeight="1" x14ac:dyDescent="0.25">
      <c r="A122" s="31"/>
      <c r="B122" s="56" t="s">
        <v>23</v>
      </c>
      <c r="C122" s="57"/>
      <c r="D122" s="58"/>
      <c r="E122" s="45"/>
      <c r="F122" s="53"/>
      <c r="G122" s="55"/>
      <c r="H122" s="19"/>
      <c r="I122" s="19"/>
      <c r="J122" s="19"/>
      <c r="K122" s="19"/>
      <c r="L122" s="19"/>
      <c r="M122" s="19"/>
      <c r="N122" s="19"/>
      <c r="O122" s="19"/>
      <c r="P122" s="19"/>
    </row>
    <row r="123" spans="1:16" s="13" customFormat="1" ht="42" customHeight="1" x14ac:dyDescent="0.25">
      <c r="A123" s="31">
        <v>1</v>
      </c>
      <c r="B123" s="53" t="s">
        <v>84</v>
      </c>
      <c r="C123" s="54"/>
      <c r="D123" s="55"/>
      <c r="E123" s="45" t="s">
        <v>46</v>
      </c>
      <c r="F123" s="53" t="s">
        <v>48</v>
      </c>
      <c r="G123" s="55"/>
      <c r="H123" s="19">
        <v>141</v>
      </c>
      <c r="I123" s="19">
        <v>141</v>
      </c>
      <c r="J123" s="19">
        <v>141</v>
      </c>
      <c r="K123" s="19">
        <f>173+1</f>
        <v>174</v>
      </c>
      <c r="L123" s="19">
        <f t="shared" ref="L123:M123" si="34">173+1</f>
        <v>174</v>
      </c>
      <c r="M123" s="19">
        <f t="shared" si="34"/>
        <v>174</v>
      </c>
      <c r="N123" s="19">
        <f t="shared" ref="N123:N130" si="35">K123-H123</f>
        <v>33</v>
      </c>
      <c r="O123" s="19">
        <f t="shared" ref="O123:O130" si="36">L123-I123</f>
        <v>33</v>
      </c>
      <c r="P123" s="19">
        <f t="shared" ref="P123:P130" si="37">M123-J123</f>
        <v>33</v>
      </c>
    </row>
    <row r="124" spans="1:16" s="13" customFormat="1" ht="36.75" customHeight="1" x14ac:dyDescent="0.25">
      <c r="A124" s="31">
        <v>2</v>
      </c>
      <c r="B124" s="53" t="s">
        <v>77</v>
      </c>
      <c r="C124" s="54"/>
      <c r="D124" s="55"/>
      <c r="E124" s="45" t="s">
        <v>78</v>
      </c>
      <c r="F124" s="53" t="s">
        <v>48</v>
      </c>
      <c r="G124" s="55"/>
      <c r="H124" s="19">
        <v>194</v>
      </c>
      <c r="I124" s="19">
        <v>194</v>
      </c>
      <c r="J124" s="19">
        <v>194</v>
      </c>
      <c r="K124" s="19">
        <f>228+6</f>
        <v>234</v>
      </c>
      <c r="L124" s="19">
        <f t="shared" ref="L124:M124" si="38">228+6</f>
        <v>234</v>
      </c>
      <c r="M124" s="19">
        <f t="shared" si="38"/>
        <v>234</v>
      </c>
      <c r="N124" s="19">
        <f t="shared" si="35"/>
        <v>40</v>
      </c>
      <c r="O124" s="19">
        <f t="shared" si="36"/>
        <v>40</v>
      </c>
      <c r="P124" s="19">
        <f t="shared" si="37"/>
        <v>40</v>
      </c>
    </row>
    <row r="125" spans="1:16" s="13" customFormat="1" ht="25.5" hidden="1" customHeight="1" x14ac:dyDescent="0.25">
      <c r="A125" s="31"/>
      <c r="B125" s="53"/>
      <c r="C125" s="54"/>
      <c r="D125" s="55"/>
      <c r="E125" s="45"/>
      <c r="F125" s="53"/>
      <c r="G125" s="55"/>
      <c r="H125" s="19"/>
      <c r="I125" s="19"/>
      <c r="J125" s="19">
        <f t="shared" ref="J125:J130" si="39">H125+I125</f>
        <v>0</v>
      </c>
      <c r="K125" s="19"/>
      <c r="L125" s="19"/>
      <c r="M125" s="19">
        <f t="shared" ref="M125:M130" si="40">K125+L125</f>
        <v>0</v>
      </c>
      <c r="N125" s="19">
        <f t="shared" si="35"/>
        <v>0</v>
      </c>
      <c r="O125" s="19">
        <f t="shared" si="36"/>
        <v>0</v>
      </c>
      <c r="P125" s="19">
        <f t="shared" si="37"/>
        <v>0</v>
      </c>
    </row>
    <row r="126" spans="1:16" s="13" customFormat="1" ht="25.5" hidden="1" customHeight="1" x14ac:dyDescent="0.25">
      <c r="A126" s="31"/>
      <c r="B126" s="53"/>
      <c r="C126" s="54"/>
      <c r="D126" s="55"/>
      <c r="E126" s="45"/>
      <c r="F126" s="53"/>
      <c r="G126" s="55"/>
      <c r="H126" s="19"/>
      <c r="I126" s="19"/>
      <c r="J126" s="19">
        <f t="shared" si="39"/>
        <v>0</v>
      </c>
      <c r="K126" s="19"/>
      <c r="L126" s="19"/>
      <c r="M126" s="19">
        <f t="shared" si="40"/>
        <v>0</v>
      </c>
      <c r="N126" s="19">
        <f t="shared" si="35"/>
        <v>0</v>
      </c>
      <c r="O126" s="19">
        <f t="shared" si="36"/>
        <v>0</v>
      </c>
      <c r="P126" s="19">
        <f t="shared" si="37"/>
        <v>0</v>
      </c>
    </row>
    <row r="127" spans="1:16" s="13" customFormat="1" ht="25.5" hidden="1" customHeight="1" x14ac:dyDescent="0.25">
      <c r="A127" s="31"/>
      <c r="B127" s="53"/>
      <c r="C127" s="54"/>
      <c r="D127" s="55"/>
      <c r="E127" s="45"/>
      <c r="F127" s="53"/>
      <c r="G127" s="55"/>
      <c r="H127" s="19"/>
      <c r="I127" s="19"/>
      <c r="J127" s="19">
        <f t="shared" si="39"/>
        <v>0</v>
      </c>
      <c r="K127" s="19"/>
      <c r="L127" s="19"/>
      <c r="M127" s="19">
        <f t="shared" si="40"/>
        <v>0</v>
      </c>
      <c r="N127" s="19">
        <f t="shared" si="35"/>
        <v>0</v>
      </c>
      <c r="O127" s="19">
        <f t="shared" si="36"/>
        <v>0</v>
      </c>
      <c r="P127" s="19">
        <f t="shared" si="37"/>
        <v>0</v>
      </c>
    </row>
    <row r="128" spans="1:16" s="13" customFormat="1" ht="25.5" hidden="1" customHeight="1" x14ac:dyDescent="0.25">
      <c r="A128" s="31"/>
      <c r="B128" s="53"/>
      <c r="C128" s="54"/>
      <c r="D128" s="55"/>
      <c r="E128" s="45"/>
      <c r="F128" s="53"/>
      <c r="G128" s="55"/>
      <c r="H128" s="19"/>
      <c r="I128" s="19"/>
      <c r="J128" s="19">
        <f t="shared" si="39"/>
        <v>0</v>
      </c>
      <c r="K128" s="19"/>
      <c r="L128" s="19"/>
      <c r="M128" s="19">
        <f t="shared" si="40"/>
        <v>0</v>
      </c>
      <c r="N128" s="19">
        <f t="shared" si="35"/>
        <v>0</v>
      </c>
      <c r="O128" s="19">
        <f t="shared" si="36"/>
        <v>0</v>
      </c>
      <c r="P128" s="19">
        <f t="shared" si="37"/>
        <v>0</v>
      </c>
    </row>
    <row r="129" spans="1:16" s="13" customFormat="1" ht="25.5" hidden="1" customHeight="1" x14ac:dyDescent="0.25">
      <c r="A129" s="31"/>
      <c r="B129" s="53"/>
      <c r="C129" s="54"/>
      <c r="D129" s="55"/>
      <c r="E129" s="45"/>
      <c r="F129" s="53"/>
      <c r="G129" s="55"/>
      <c r="H129" s="19"/>
      <c r="I129" s="19"/>
      <c r="J129" s="19">
        <f t="shared" si="39"/>
        <v>0</v>
      </c>
      <c r="K129" s="19"/>
      <c r="L129" s="19"/>
      <c r="M129" s="19">
        <f t="shared" si="40"/>
        <v>0</v>
      </c>
      <c r="N129" s="19">
        <f t="shared" si="35"/>
        <v>0</v>
      </c>
      <c r="O129" s="19">
        <f t="shared" si="36"/>
        <v>0</v>
      </c>
      <c r="P129" s="19">
        <f t="shared" si="37"/>
        <v>0</v>
      </c>
    </row>
    <row r="130" spans="1:16" s="13" customFormat="1" ht="25.5" hidden="1" customHeight="1" x14ac:dyDescent="0.25">
      <c r="A130" s="31"/>
      <c r="B130" s="53"/>
      <c r="C130" s="54"/>
      <c r="D130" s="55"/>
      <c r="E130" s="45"/>
      <c r="F130" s="53"/>
      <c r="G130" s="55"/>
      <c r="H130" s="19"/>
      <c r="I130" s="19"/>
      <c r="J130" s="19">
        <f t="shared" si="39"/>
        <v>0</v>
      </c>
      <c r="K130" s="19"/>
      <c r="L130" s="19"/>
      <c r="M130" s="19">
        <f t="shared" si="40"/>
        <v>0</v>
      </c>
      <c r="N130" s="19">
        <f t="shared" si="35"/>
        <v>0</v>
      </c>
      <c r="O130" s="19">
        <f t="shared" si="36"/>
        <v>0</v>
      </c>
      <c r="P130" s="19">
        <f t="shared" si="37"/>
        <v>0</v>
      </c>
    </row>
    <row r="131" spans="1:16" s="13" customFormat="1" ht="38.25" customHeight="1" x14ac:dyDescent="0.25">
      <c r="A131" s="31"/>
      <c r="B131" s="50" t="s">
        <v>85</v>
      </c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2"/>
    </row>
    <row r="132" spans="1:16" s="13" customFormat="1" ht="25.5" customHeight="1" x14ac:dyDescent="0.25">
      <c r="A132" s="31"/>
      <c r="B132" s="56" t="s">
        <v>24</v>
      </c>
      <c r="C132" s="57"/>
      <c r="D132" s="58"/>
      <c r="E132" s="45"/>
      <c r="F132" s="53"/>
      <c r="G132" s="55"/>
      <c r="H132" s="19"/>
      <c r="I132" s="19"/>
      <c r="J132" s="19"/>
      <c r="K132" s="19"/>
      <c r="L132" s="19"/>
      <c r="M132" s="19"/>
      <c r="N132" s="19"/>
      <c r="O132" s="19"/>
      <c r="P132" s="19"/>
    </row>
    <row r="133" spans="1:16" s="13" customFormat="1" ht="31.5" customHeight="1" x14ac:dyDescent="0.25">
      <c r="A133" s="31">
        <v>1</v>
      </c>
      <c r="B133" s="53" t="s">
        <v>79</v>
      </c>
      <c r="C133" s="54"/>
      <c r="D133" s="55"/>
      <c r="E133" s="45" t="s">
        <v>47</v>
      </c>
      <c r="F133" s="53" t="s">
        <v>49</v>
      </c>
      <c r="G133" s="55"/>
      <c r="H133" s="19">
        <f t="shared" ref="H133:M133" si="41">H113/H124</f>
        <v>9782.3402061855668</v>
      </c>
      <c r="I133" s="19">
        <f t="shared" si="41"/>
        <v>5267.4020618556697</v>
      </c>
      <c r="J133" s="19">
        <f t="shared" si="41"/>
        <v>15049.742268041236</v>
      </c>
      <c r="K133" s="19">
        <f t="shared" si="41"/>
        <v>6393.3996153846156</v>
      </c>
      <c r="L133" s="19">
        <f t="shared" si="41"/>
        <v>4366.9700854700859</v>
      </c>
      <c r="M133" s="19">
        <f t="shared" si="41"/>
        <v>10760.369700854701</v>
      </c>
      <c r="N133" s="19">
        <f t="shared" ref="N133:N140" si="42">K133-H133</f>
        <v>-3388.9405908009512</v>
      </c>
      <c r="O133" s="19">
        <f t="shared" ref="O133:O140" si="43">L133-I133</f>
        <v>-900.43197638558377</v>
      </c>
      <c r="P133" s="19">
        <f t="shared" ref="P133:P140" si="44">M133-J133</f>
        <v>-4289.3725671865359</v>
      </c>
    </row>
    <row r="134" spans="1:16" s="13" customFormat="1" ht="25.5" hidden="1" customHeight="1" x14ac:dyDescent="0.25">
      <c r="A134" s="31"/>
      <c r="B134" s="53"/>
      <c r="C134" s="54"/>
      <c r="D134" s="55"/>
      <c r="E134" s="45"/>
      <c r="F134" s="53"/>
      <c r="G134" s="55"/>
      <c r="H134" s="19"/>
      <c r="I134" s="19"/>
      <c r="J134" s="19">
        <f t="shared" ref="J134:J140" si="45">H134+I134</f>
        <v>0</v>
      </c>
      <c r="K134" s="19"/>
      <c r="L134" s="19"/>
      <c r="M134" s="19">
        <f t="shared" ref="M134:M140" si="46">K134+L134</f>
        <v>0</v>
      </c>
      <c r="N134" s="19">
        <f t="shared" si="42"/>
        <v>0</v>
      </c>
      <c r="O134" s="19">
        <f t="shared" si="43"/>
        <v>0</v>
      </c>
      <c r="P134" s="19">
        <f t="shared" si="44"/>
        <v>0</v>
      </c>
    </row>
    <row r="135" spans="1:16" s="13" customFormat="1" ht="25.5" hidden="1" customHeight="1" x14ac:dyDescent="0.25">
      <c r="A135" s="31"/>
      <c r="B135" s="53"/>
      <c r="C135" s="54"/>
      <c r="D135" s="55"/>
      <c r="E135" s="45"/>
      <c r="F135" s="53"/>
      <c r="G135" s="55"/>
      <c r="H135" s="19"/>
      <c r="I135" s="19"/>
      <c r="J135" s="19">
        <f t="shared" si="45"/>
        <v>0</v>
      </c>
      <c r="K135" s="19"/>
      <c r="L135" s="19"/>
      <c r="M135" s="19">
        <f t="shared" si="46"/>
        <v>0</v>
      </c>
      <c r="N135" s="19">
        <f t="shared" si="42"/>
        <v>0</v>
      </c>
      <c r="O135" s="19">
        <f t="shared" si="43"/>
        <v>0</v>
      </c>
      <c r="P135" s="19">
        <f t="shared" si="44"/>
        <v>0</v>
      </c>
    </row>
    <row r="136" spans="1:16" s="13" customFormat="1" ht="25.5" hidden="1" customHeight="1" x14ac:dyDescent="0.25">
      <c r="A136" s="31"/>
      <c r="B136" s="53"/>
      <c r="C136" s="54"/>
      <c r="D136" s="55"/>
      <c r="E136" s="45"/>
      <c r="F136" s="53"/>
      <c r="G136" s="55"/>
      <c r="H136" s="19"/>
      <c r="I136" s="19"/>
      <c r="J136" s="19">
        <f t="shared" si="45"/>
        <v>0</v>
      </c>
      <c r="K136" s="19"/>
      <c r="L136" s="19"/>
      <c r="M136" s="19">
        <f t="shared" si="46"/>
        <v>0</v>
      </c>
      <c r="N136" s="19">
        <f t="shared" si="42"/>
        <v>0</v>
      </c>
      <c r="O136" s="19">
        <f t="shared" si="43"/>
        <v>0</v>
      </c>
      <c r="P136" s="19">
        <f t="shared" si="44"/>
        <v>0</v>
      </c>
    </row>
    <row r="137" spans="1:16" s="13" customFormat="1" ht="25.5" hidden="1" customHeight="1" x14ac:dyDescent="0.25">
      <c r="A137" s="31"/>
      <c r="B137" s="53"/>
      <c r="C137" s="54"/>
      <c r="D137" s="55"/>
      <c r="E137" s="45"/>
      <c r="F137" s="53"/>
      <c r="G137" s="55"/>
      <c r="H137" s="19"/>
      <c r="I137" s="19"/>
      <c r="J137" s="19">
        <f t="shared" si="45"/>
        <v>0</v>
      </c>
      <c r="K137" s="19"/>
      <c r="L137" s="19"/>
      <c r="M137" s="19">
        <f t="shared" si="46"/>
        <v>0</v>
      </c>
      <c r="N137" s="19">
        <f t="shared" si="42"/>
        <v>0</v>
      </c>
      <c r="O137" s="19">
        <f t="shared" si="43"/>
        <v>0</v>
      </c>
      <c r="P137" s="19">
        <f t="shared" si="44"/>
        <v>0</v>
      </c>
    </row>
    <row r="138" spans="1:16" s="13" customFormat="1" ht="25.5" hidden="1" customHeight="1" x14ac:dyDescent="0.25">
      <c r="A138" s="31"/>
      <c r="B138" s="53"/>
      <c r="C138" s="54"/>
      <c r="D138" s="55"/>
      <c r="E138" s="45"/>
      <c r="F138" s="53"/>
      <c r="G138" s="55"/>
      <c r="H138" s="19"/>
      <c r="I138" s="19"/>
      <c r="J138" s="19">
        <f t="shared" si="45"/>
        <v>0</v>
      </c>
      <c r="K138" s="19"/>
      <c r="L138" s="19"/>
      <c r="M138" s="19">
        <f t="shared" si="46"/>
        <v>0</v>
      </c>
      <c r="N138" s="19">
        <f t="shared" si="42"/>
        <v>0</v>
      </c>
      <c r="O138" s="19">
        <f t="shared" si="43"/>
        <v>0</v>
      </c>
      <c r="P138" s="19">
        <f t="shared" si="44"/>
        <v>0</v>
      </c>
    </row>
    <row r="139" spans="1:16" s="13" customFormat="1" ht="25.5" hidden="1" customHeight="1" x14ac:dyDescent="0.25">
      <c r="A139" s="31"/>
      <c r="B139" s="53"/>
      <c r="C139" s="54"/>
      <c r="D139" s="55"/>
      <c r="E139" s="45"/>
      <c r="F139" s="53"/>
      <c r="G139" s="55"/>
      <c r="H139" s="19"/>
      <c r="I139" s="19"/>
      <c r="J139" s="19">
        <f t="shared" si="45"/>
        <v>0</v>
      </c>
      <c r="K139" s="19"/>
      <c r="L139" s="19"/>
      <c r="M139" s="19">
        <f t="shared" si="46"/>
        <v>0</v>
      </c>
      <c r="N139" s="19">
        <f t="shared" si="42"/>
        <v>0</v>
      </c>
      <c r="O139" s="19">
        <f t="shared" si="43"/>
        <v>0</v>
      </c>
      <c r="P139" s="19">
        <f t="shared" si="44"/>
        <v>0</v>
      </c>
    </row>
    <row r="140" spans="1:16" s="13" customFormat="1" ht="25.5" hidden="1" customHeight="1" x14ac:dyDescent="0.25">
      <c r="A140" s="31"/>
      <c r="B140" s="53"/>
      <c r="C140" s="54"/>
      <c r="D140" s="55"/>
      <c r="E140" s="45"/>
      <c r="F140" s="53"/>
      <c r="G140" s="55"/>
      <c r="H140" s="19"/>
      <c r="I140" s="19"/>
      <c r="J140" s="19">
        <f t="shared" si="45"/>
        <v>0</v>
      </c>
      <c r="K140" s="19"/>
      <c r="L140" s="19"/>
      <c r="M140" s="19">
        <f t="shared" si="46"/>
        <v>0</v>
      </c>
      <c r="N140" s="19">
        <f t="shared" si="42"/>
        <v>0</v>
      </c>
      <c r="O140" s="19">
        <f t="shared" si="43"/>
        <v>0</v>
      </c>
      <c r="P140" s="19">
        <f t="shared" si="44"/>
        <v>0</v>
      </c>
    </row>
    <row r="141" spans="1:16" s="13" customFormat="1" ht="35.25" customHeight="1" x14ac:dyDescent="0.25">
      <c r="A141" s="31"/>
      <c r="B141" s="50" t="s">
        <v>94</v>
      </c>
      <c r="C141" s="51"/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2"/>
    </row>
    <row r="142" spans="1:16" s="13" customFormat="1" ht="23.25" customHeight="1" x14ac:dyDescent="0.25">
      <c r="A142" s="31"/>
      <c r="B142" s="56" t="s">
        <v>25</v>
      </c>
      <c r="C142" s="57"/>
      <c r="D142" s="58"/>
      <c r="E142" s="45"/>
      <c r="F142" s="53"/>
      <c r="G142" s="55"/>
      <c r="H142" s="19"/>
      <c r="I142" s="19"/>
      <c r="J142" s="19"/>
      <c r="K142" s="19"/>
      <c r="L142" s="19"/>
      <c r="M142" s="19"/>
      <c r="N142" s="19"/>
      <c r="O142" s="19"/>
      <c r="P142" s="19"/>
    </row>
    <row r="143" spans="1:16" s="13" customFormat="1" ht="69.75" customHeight="1" x14ac:dyDescent="0.25">
      <c r="A143" s="31">
        <v>1</v>
      </c>
      <c r="B143" s="53" t="s">
        <v>80</v>
      </c>
      <c r="C143" s="54"/>
      <c r="D143" s="55"/>
      <c r="E143" s="45" t="s">
        <v>81</v>
      </c>
      <c r="F143" s="53" t="s">
        <v>49</v>
      </c>
      <c r="G143" s="55"/>
      <c r="H143" s="19"/>
      <c r="I143" s="29"/>
      <c r="J143" s="29">
        <f>J133/7649.59</f>
        <v>1.9673920129106575</v>
      </c>
      <c r="K143" s="19"/>
      <c r="L143" s="29"/>
      <c r="M143" s="29">
        <f>M133/7649.59</f>
        <v>1.4066596642244487</v>
      </c>
      <c r="N143" s="19"/>
      <c r="O143" s="19"/>
      <c r="P143" s="49">
        <f>M143-J143</f>
        <v>-0.5607323486862088</v>
      </c>
    </row>
    <row r="144" spans="1:16" s="13" customFormat="1" ht="25.5" hidden="1" customHeight="1" x14ac:dyDescent="0.25">
      <c r="A144" s="31"/>
      <c r="B144" s="53"/>
      <c r="C144" s="54"/>
      <c r="D144" s="55"/>
      <c r="E144" s="45"/>
      <c r="F144" s="53"/>
      <c r="G144" s="55"/>
      <c r="H144" s="19"/>
      <c r="I144" s="19"/>
      <c r="J144" s="19">
        <f t="shared" ref="J144:J150" si="47">H144+I144</f>
        <v>0</v>
      </c>
      <c r="K144" s="19"/>
      <c r="L144" s="19"/>
      <c r="M144" s="19">
        <f t="shared" ref="M144:M150" si="48">K144+L144</f>
        <v>0</v>
      </c>
      <c r="N144" s="19">
        <f t="shared" ref="N144:N150" si="49">K144-H144</f>
        <v>0</v>
      </c>
      <c r="O144" s="19">
        <f t="shared" ref="O144:O150" si="50">L144-I144</f>
        <v>0</v>
      </c>
      <c r="P144" s="19">
        <f t="shared" ref="P144:P150" si="51">M144-J144</f>
        <v>0</v>
      </c>
    </row>
    <row r="145" spans="1:33" s="13" customFormat="1" ht="25.5" hidden="1" customHeight="1" x14ac:dyDescent="0.25">
      <c r="A145" s="31"/>
      <c r="B145" s="53"/>
      <c r="C145" s="54"/>
      <c r="D145" s="55"/>
      <c r="E145" s="45"/>
      <c r="F145" s="53"/>
      <c r="G145" s="55"/>
      <c r="H145" s="19"/>
      <c r="I145" s="19"/>
      <c r="J145" s="19">
        <f t="shared" si="47"/>
        <v>0</v>
      </c>
      <c r="K145" s="19"/>
      <c r="L145" s="19"/>
      <c r="M145" s="19">
        <f t="shared" si="48"/>
        <v>0</v>
      </c>
      <c r="N145" s="19">
        <f t="shared" si="49"/>
        <v>0</v>
      </c>
      <c r="O145" s="19">
        <f t="shared" si="50"/>
        <v>0</v>
      </c>
      <c r="P145" s="19">
        <f t="shared" si="51"/>
        <v>0</v>
      </c>
    </row>
    <row r="146" spans="1:33" s="13" customFormat="1" ht="25.5" hidden="1" customHeight="1" x14ac:dyDescent="0.25">
      <c r="A146" s="31"/>
      <c r="B146" s="53"/>
      <c r="C146" s="54"/>
      <c r="D146" s="55"/>
      <c r="E146" s="45"/>
      <c r="F146" s="53"/>
      <c r="G146" s="55"/>
      <c r="H146" s="19"/>
      <c r="I146" s="19"/>
      <c r="J146" s="19">
        <f t="shared" si="47"/>
        <v>0</v>
      </c>
      <c r="K146" s="19"/>
      <c r="L146" s="19"/>
      <c r="M146" s="19">
        <f t="shared" si="48"/>
        <v>0</v>
      </c>
      <c r="N146" s="19">
        <f t="shared" si="49"/>
        <v>0</v>
      </c>
      <c r="O146" s="19">
        <f t="shared" si="50"/>
        <v>0</v>
      </c>
      <c r="P146" s="19">
        <f t="shared" si="51"/>
        <v>0</v>
      </c>
    </row>
    <row r="147" spans="1:33" s="13" customFormat="1" ht="25.5" hidden="1" customHeight="1" x14ac:dyDescent="0.25">
      <c r="A147" s="31"/>
      <c r="B147" s="53"/>
      <c r="C147" s="54"/>
      <c r="D147" s="55"/>
      <c r="E147" s="45"/>
      <c r="F147" s="53"/>
      <c r="G147" s="55"/>
      <c r="H147" s="19"/>
      <c r="I147" s="19"/>
      <c r="J147" s="19">
        <f t="shared" si="47"/>
        <v>0</v>
      </c>
      <c r="K147" s="19"/>
      <c r="L147" s="19"/>
      <c r="M147" s="19">
        <f t="shared" si="48"/>
        <v>0</v>
      </c>
      <c r="N147" s="19">
        <f t="shared" si="49"/>
        <v>0</v>
      </c>
      <c r="O147" s="19">
        <f t="shared" si="50"/>
        <v>0</v>
      </c>
      <c r="P147" s="19">
        <f t="shared" si="51"/>
        <v>0</v>
      </c>
    </row>
    <row r="148" spans="1:33" s="13" customFormat="1" ht="25.5" hidden="1" customHeight="1" x14ac:dyDescent="0.25">
      <c r="A148" s="31"/>
      <c r="B148" s="53"/>
      <c r="C148" s="54"/>
      <c r="D148" s="55"/>
      <c r="E148" s="45"/>
      <c r="F148" s="53"/>
      <c r="G148" s="55"/>
      <c r="H148" s="19"/>
      <c r="I148" s="19"/>
      <c r="J148" s="19">
        <f t="shared" si="47"/>
        <v>0</v>
      </c>
      <c r="K148" s="19"/>
      <c r="L148" s="19"/>
      <c r="M148" s="19">
        <f t="shared" si="48"/>
        <v>0</v>
      </c>
      <c r="N148" s="19">
        <f t="shared" si="49"/>
        <v>0</v>
      </c>
      <c r="O148" s="19">
        <f t="shared" si="50"/>
        <v>0</v>
      </c>
      <c r="P148" s="19">
        <f t="shared" si="51"/>
        <v>0</v>
      </c>
    </row>
    <row r="149" spans="1:33" s="13" customFormat="1" ht="25.5" hidden="1" customHeight="1" x14ac:dyDescent="0.25">
      <c r="A149" s="31"/>
      <c r="B149" s="53"/>
      <c r="C149" s="54"/>
      <c r="D149" s="55"/>
      <c r="E149" s="45"/>
      <c r="F149" s="53"/>
      <c r="G149" s="55"/>
      <c r="H149" s="19"/>
      <c r="I149" s="19"/>
      <c r="J149" s="19">
        <f t="shared" si="47"/>
        <v>0</v>
      </c>
      <c r="K149" s="19"/>
      <c r="L149" s="19"/>
      <c r="M149" s="19">
        <f t="shared" si="48"/>
        <v>0</v>
      </c>
      <c r="N149" s="19">
        <f t="shared" si="49"/>
        <v>0</v>
      </c>
      <c r="O149" s="19">
        <f t="shared" si="50"/>
        <v>0</v>
      </c>
      <c r="P149" s="19">
        <f t="shared" si="51"/>
        <v>0</v>
      </c>
    </row>
    <row r="150" spans="1:33" s="13" customFormat="1" ht="25.5" hidden="1" customHeight="1" x14ac:dyDescent="0.25">
      <c r="A150" s="31"/>
      <c r="B150" s="53"/>
      <c r="C150" s="54"/>
      <c r="D150" s="55"/>
      <c r="E150" s="45"/>
      <c r="F150" s="53"/>
      <c r="G150" s="55"/>
      <c r="H150" s="19"/>
      <c r="I150" s="19"/>
      <c r="J150" s="19">
        <f t="shared" si="47"/>
        <v>0</v>
      </c>
      <c r="K150" s="19"/>
      <c r="L150" s="19"/>
      <c r="M150" s="19">
        <f t="shared" si="48"/>
        <v>0</v>
      </c>
      <c r="N150" s="19">
        <f t="shared" si="49"/>
        <v>0</v>
      </c>
      <c r="O150" s="19">
        <f t="shared" si="50"/>
        <v>0</v>
      </c>
      <c r="P150" s="19">
        <f t="shared" si="51"/>
        <v>0</v>
      </c>
    </row>
    <row r="151" spans="1:33" s="13" customFormat="1" ht="39" customHeight="1" x14ac:dyDescent="0.25">
      <c r="A151" s="31"/>
      <c r="B151" s="50" t="s">
        <v>95</v>
      </c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2"/>
    </row>
    <row r="152" spans="1:33" s="13" customFormat="1" ht="56.25" customHeight="1" x14ac:dyDescent="0.25">
      <c r="A152" s="31"/>
      <c r="B152" s="50" t="s">
        <v>96</v>
      </c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2"/>
    </row>
    <row r="153" spans="1:33" ht="11.25" customHeight="1" x14ac:dyDescent="0.3"/>
    <row r="154" spans="1:33" s="1" customFormat="1" ht="20.25" x14ac:dyDescent="0.3">
      <c r="A154" s="15" t="s">
        <v>42</v>
      </c>
      <c r="B154" s="12" t="s">
        <v>43</v>
      </c>
      <c r="C154" s="13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</row>
    <row r="155" spans="1:33" ht="7.5" hidden="1" customHeight="1" x14ac:dyDescent="0.3">
      <c r="O155" s="6"/>
    </row>
    <row r="156" spans="1:33" ht="63.75" customHeight="1" x14ac:dyDescent="0.3">
      <c r="B156" s="74" t="s">
        <v>87</v>
      </c>
      <c r="C156" s="74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T156" s="98"/>
      <c r="U156" s="98"/>
      <c r="V156" s="98"/>
      <c r="W156" s="98"/>
      <c r="X156" s="98"/>
      <c r="Y156" s="98"/>
      <c r="Z156" s="98"/>
      <c r="AA156" s="98"/>
      <c r="AB156" s="98"/>
      <c r="AC156" s="98"/>
      <c r="AD156" s="98"/>
      <c r="AE156" s="98"/>
      <c r="AF156" s="98"/>
      <c r="AG156" s="98"/>
    </row>
    <row r="157" spans="1:33" ht="11.25" customHeight="1" x14ac:dyDescent="0.3">
      <c r="O157" s="6"/>
    </row>
    <row r="158" spans="1:33" hidden="1" x14ac:dyDescent="0.3">
      <c r="B158" s="73"/>
      <c r="C158" s="73"/>
    </row>
    <row r="159" spans="1:33" x14ac:dyDescent="0.3">
      <c r="B159" s="22" t="s">
        <v>45</v>
      </c>
      <c r="C159" s="23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</row>
    <row r="160" spans="1:33" ht="13.5" customHeight="1" x14ac:dyDescent="0.3"/>
    <row r="161" spans="1:16" hidden="1" x14ac:dyDescent="0.3"/>
    <row r="162" spans="1:16" s="112" customFormat="1" ht="20.25" x14ac:dyDescent="0.3">
      <c r="A162" s="25"/>
      <c r="B162" s="25" t="s">
        <v>97</v>
      </c>
      <c r="C162" s="25"/>
      <c r="D162" s="25"/>
      <c r="E162" s="25"/>
      <c r="F162" s="25"/>
      <c r="G162" s="25"/>
      <c r="H162" s="25"/>
      <c r="I162" s="25"/>
      <c r="J162" s="25"/>
      <c r="K162" s="25" t="s">
        <v>98</v>
      </c>
      <c r="L162" s="25"/>
      <c r="M162" s="25"/>
      <c r="N162" s="25"/>
      <c r="O162" s="25"/>
      <c r="P162" s="25"/>
    </row>
    <row r="163" spans="1:16" s="25" customFormat="1" ht="15" customHeight="1" x14ac:dyDescent="0.3">
      <c r="A163" s="1"/>
    </row>
    <row r="164" spans="1:16" s="25" customFormat="1" ht="15" hidden="1" customHeight="1" x14ac:dyDescent="0.3">
      <c r="A164" s="1"/>
    </row>
    <row r="165" spans="1:16" s="25" customFormat="1" ht="20.25" x14ac:dyDescent="0.3">
      <c r="A165" s="1"/>
      <c r="B165" s="25" t="s">
        <v>27</v>
      </c>
      <c r="K165" s="25" t="s">
        <v>61</v>
      </c>
    </row>
    <row r="166" spans="1:16" s="25" customFormat="1" ht="20.25" x14ac:dyDescent="0.3">
      <c r="A166" s="1"/>
    </row>
  </sheetData>
  <mergeCells count="230">
    <mergeCell ref="C36:P36"/>
    <mergeCell ref="T156:AG156"/>
    <mergeCell ref="A52:A53"/>
    <mergeCell ref="B45:G45"/>
    <mergeCell ref="B46:G46"/>
    <mergeCell ref="B47:P47"/>
    <mergeCell ref="A40:A41"/>
    <mergeCell ref="K40:M40"/>
    <mergeCell ref="B40:G41"/>
    <mergeCell ref="B42:G42"/>
    <mergeCell ref="B43:G43"/>
    <mergeCell ref="B44:G44"/>
    <mergeCell ref="F66:G67"/>
    <mergeCell ref="E66:E67"/>
    <mergeCell ref="B66:D67"/>
    <mergeCell ref="B52:G53"/>
    <mergeCell ref="H52:J52"/>
    <mergeCell ref="K52:M52"/>
    <mergeCell ref="N52:P52"/>
    <mergeCell ref="B54:G54"/>
    <mergeCell ref="B55:G55"/>
    <mergeCell ref="B56:G56"/>
    <mergeCell ref="B57:G57"/>
    <mergeCell ref="B68:D68"/>
    <mergeCell ref="A7:P7"/>
    <mergeCell ref="A8:P8"/>
    <mergeCell ref="B10:C10"/>
    <mergeCell ref="B11:C11"/>
    <mergeCell ref="F11:L11"/>
    <mergeCell ref="B17:C17"/>
    <mergeCell ref="B14:C14"/>
    <mergeCell ref="F14:L14"/>
    <mergeCell ref="B16:C16"/>
    <mergeCell ref="B13:C13"/>
    <mergeCell ref="O10:P10"/>
    <mergeCell ref="O11:P11"/>
    <mergeCell ref="O13:P13"/>
    <mergeCell ref="O14:P14"/>
    <mergeCell ref="D16:E16"/>
    <mergeCell ref="G16:M16"/>
    <mergeCell ref="O16:P16"/>
    <mergeCell ref="D17:E17"/>
    <mergeCell ref="G17:M17"/>
    <mergeCell ref="O17:P17"/>
    <mergeCell ref="M1:P1"/>
    <mergeCell ref="M2:P2"/>
    <mergeCell ref="M3:P3"/>
    <mergeCell ref="M4:P4"/>
    <mergeCell ref="C22:P22"/>
    <mergeCell ref="C23:P23"/>
    <mergeCell ref="C24:P24"/>
    <mergeCell ref="B158:C158"/>
    <mergeCell ref="B156:P156"/>
    <mergeCell ref="O38:P38"/>
    <mergeCell ref="N40:P40"/>
    <mergeCell ref="B64:O64"/>
    <mergeCell ref="C25:P25"/>
    <mergeCell ref="B28:P28"/>
    <mergeCell ref="C32:P32"/>
    <mergeCell ref="C35:P35"/>
    <mergeCell ref="C33:P33"/>
    <mergeCell ref="C34:P34"/>
    <mergeCell ref="H40:J40"/>
    <mergeCell ref="H66:J66"/>
    <mergeCell ref="K66:M66"/>
    <mergeCell ref="N66:P66"/>
    <mergeCell ref="F13:M13"/>
    <mergeCell ref="B58:G58"/>
    <mergeCell ref="F68:G68"/>
    <mergeCell ref="B59:G59"/>
    <mergeCell ref="B60:G60"/>
    <mergeCell ref="B61:G61"/>
    <mergeCell ref="B62:G62"/>
    <mergeCell ref="A66:A67"/>
    <mergeCell ref="B79:P79"/>
    <mergeCell ref="B69:P69"/>
    <mergeCell ref="B70:D70"/>
    <mergeCell ref="F70:G70"/>
    <mergeCell ref="B71:D71"/>
    <mergeCell ref="F71:G71"/>
    <mergeCell ref="B72:D72"/>
    <mergeCell ref="F72:G72"/>
    <mergeCell ref="B73:D73"/>
    <mergeCell ref="F73:G73"/>
    <mergeCell ref="B74:D74"/>
    <mergeCell ref="F74:G74"/>
    <mergeCell ref="B75:D75"/>
    <mergeCell ref="F75:G75"/>
    <mergeCell ref="B76:D76"/>
    <mergeCell ref="F76:G76"/>
    <mergeCell ref="B77:D77"/>
    <mergeCell ref="F77:G77"/>
    <mergeCell ref="B78:D78"/>
    <mergeCell ref="F78:G78"/>
    <mergeCell ref="B80:D80"/>
    <mergeCell ref="F80:G80"/>
    <mergeCell ref="B81:D81"/>
    <mergeCell ref="F81:G81"/>
    <mergeCell ref="B82:D82"/>
    <mergeCell ref="F82:G82"/>
    <mergeCell ref="B83:D83"/>
    <mergeCell ref="F83:G83"/>
    <mergeCell ref="B84:D84"/>
    <mergeCell ref="F84:G84"/>
    <mergeCell ref="B85:D85"/>
    <mergeCell ref="F85:G85"/>
    <mergeCell ref="B86:D86"/>
    <mergeCell ref="F86:G86"/>
    <mergeCell ref="B87:D87"/>
    <mergeCell ref="F87:G87"/>
    <mergeCell ref="B88:D88"/>
    <mergeCell ref="F88:G88"/>
    <mergeCell ref="B89:P89"/>
    <mergeCell ref="B90:D90"/>
    <mergeCell ref="F90:G90"/>
    <mergeCell ref="B91:D91"/>
    <mergeCell ref="F91:G91"/>
    <mergeCell ref="B92:D92"/>
    <mergeCell ref="F92:G92"/>
    <mergeCell ref="B93:D93"/>
    <mergeCell ref="F93:G93"/>
    <mergeCell ref="B94:D94"/>
    <mergeCell ref="F94:G94"/>
    <mergeCell ref="B95:D95"/>
    <mergeCell ref="F95:G95"/>
    <mergeCell ref="B96:D96"/>
    <mergeCell ref="F96:G96"/>
    <mergeCell ref="B97:D97"/>
    <mergeCell ref="F97:G97"/>
    <mergeCell ref="B98:D98"/>
    <mergeCell ref="F98:G98"/>
    <mergeCell ref="B99:P99"/>
    <mergeCell ref="B100:D100"/>
    <mergeCell ref="F100:G100"/>
    <mergeCell ref="B101:D101"/>
    <mergeCell ref="F101:G101"/>
    <mergeCell ref="B102:D102"/>
    <mergeCell ref="F102:G102"/>
    <mergeCell ref="B103:D103"/>
    <mergeCell ref="F103:G103"/>
    <mergeCell ref="B104:D104"/>
    <mergeCell ref="F104:G104"/>
    <mergeCell ref="B110:P110"/>
    <mergeCell ref="B105:D105"/>
    <mergeCell ref="F105:G105"/>
    <mergeCell ref="B106:D106"/>
    <mergeCell ref="F106:G106"/>
    <mergeCell ref="B107:D107"/>
    <mergeCell ref="F107:G107"/>
    <mergeCell ref="B108:D108"/>
    <mergeCell ref="F108:G108"/>
    <mergeCell ref="B109:P109"/>
    <mergeCell ref="B111:P111"/>
    <mergeCell ref="B112:D112"/>
    <mergeCell ref="F112:G112"/>
    <mergeCell ref="B113:D113"/>
    <mergeCell ref="F113:G113"/>
    <mergeCell ref="B114:D114"/>
    <mergeCell ref="F114:G114"/>
    <mergeCell ref="B115:D115"/>
    <mergeCell ref="F115:G115"/>
    <mergeCell ref="B116:D116"/>
    <mergeCell ref="F116:G116"/>
    <mergeCell ref="B117:D117"/>
    <mergeCell ref="F117:G117"/>
    <mergeCell ref="B118:D118"/>
    <mergeCell ref="F118:G118"/>
    <mergeCell ref="B119:D119"/>
    <mergeCell ref="F119:G119"/>
    <mergeCell ref="B120:D120"/>
    <mergeCell ref="F120:G120"/>
    <mergeCell ref="B121:P121"/>
    <mergeCell ref="B122:D122"/>
    <mergeCell ref="F122:G122"/>
    <mergeCell ref="B123:D123"/>
    <mergeCell ref="F123:G123"/>
    <mergeCell ref="B124:D124"/>
    <mergeCell ref="F124:G124"/>
    <mergeCell ref="B125:D125"/>
    <mergeCell ref="F125:G125"/>
    <mergeCell ref="B126:D126"/>
    <mergeCell ref="F126:G126"/>
    <mergeCell ref="B127:D127"/>
    <mergeCell ref="F127:G127"/>
    <mergeCell ref="B128:D128"/>
    <mergeCell ref="F128:G128"/>
    <mergeCell ref="B129:D129"/>
    <mergeCell ref="F129:G129"/>
    <mergeCell ref="B130:D130"/>
    <mergeCell ref="F130:G130"/>
    <mergeCell ref="B131:P131"/>
    <mergeCell ref="B132:D132"/>
    <mergeCell ref="F132:G132"/>
    <mergeCell ref="B133:D133"/>
    <mergeCell ref="F133:G133"/>
    <mergeCell ref="B134:D134"/>
    <mergeCell ref="F134:G134"/>
    <mergeCell ref="B135:D135"/>
    <mergeCell ref="F135:G135"/>
    <mergeCell ref="B136:D136"/>
    <mergeCell ref="F136:G136"/>
    <mergeCell ref="B137:D137"/>
    <mergeCell ref="F137:G137"/>
    <mergeCell ref="B138:D138"/>
    <mergeCell ref="F138:G138"/>
    <mergeCell ref="B139:D139"/>
    <mergeCell ref="F139:G139"/>
    <mergeCell ref="B140:D140"/>
    <mergeCell ref="F140:G140"/>
    <mergeCell ref="B141:P141"/>
    <mergeCell ref="B142:D142"/>
    <mergeCell ref="F142:G142"/>
    <mergeCell ref="B143:D143"/>
    <mergeCell ref="F143:G143"/>
    <mergeCell ref="B144:D144"/>
    <mergeCell ref="F144:G144"/>
    <mergeCell ref="B145:D145"/>
    <mergeCell ref="F145:G145"/>
    <mergeCell ref="B151:P151"/>
    <mergeCell ref="B152:P152"/>
    <mergeCell ref="B146:D146"/>
    <mergeCell ref="F146:G146"/>
    <mergeCell ref="B147:D147"/>
    <mergeCell ref="F147:G147"/>
    <mergeCell ref="B148:D148"/>
    <mergeCell ref="F148:G148"/>
    <mergeCell ref="B149:D149"/>
    <mergeCell ref="F149:G149"/>
    <mergeCell ref="B150:D150"/>
    <mergeCell ref="F150:G150"/>
  </mergeCells>
  <phoneticPr fontId="9" type="noConversion"/>
  <pageMargins left="0.70866141732283472" right="0.31496062992125984" top="0.74803149606299213" bottom="0.35433070866141736" header="0.11811023622047245" footer="0"/>
  <pageSetup paperSize="9" scale="47" orientation="landscape" r:id="rId1"/>
  <rowBreaks count="2" manualBreakCount="2">
    <brk id="47" max="15" man="1"/>
    <brk id="110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2022-03-15T11:38:04Z</dcterms:modified>
</cp:coreProperties>
</file>